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~1\AppData\Local\Temp\"/>
    </mc:Choice>
  </mc:AlternateContent>
  <bookViews>
    <workbookView xWindow="240" yWindow="120" windowWidth="18060" windowHeight="7056"/>
  </bookViews>
  <sheets>
    <sheet name="доходы" sheetId="2" r:id="rId1"/>
    <sheet name="расходы" sheetId="7" r:id="rId2"/>
    <sheet name="источники" sheetId="4" r:id="rId3"/>
    <sheet name="Резервный фонд" sheetId="6" r:id="rId4"/>
  </sheets>
  <externalReferences>
    <externalReference r:id="rId5"/>
  </externalReferences>
  <definedNames>
    <definedName name="_xlnm._FilterDatabase" localSheetId="0" hidden="1">доходы!$A$19:$F$224</definedName>
    <definedName name="_xlnm._FilterDatabase" localSheetId="1" hidden="1">расходы!$A$3:$G$510</definedName>
    <definedName name="_xlnm.Print_Titles" localSheetId="0">доходы!$18:$19</definedName>
    <definedName name="_xlnm.Print_Titles" localSheetId="2">источники!$1:$1</definedName>
    <definedName name="_xlnm.Print_Titles" localSheetId="1">расходы!$2:$3</definedName>
    <definedName name="_xlnm.Print_Area" localSheetId="1">расходы!$A$1:$F$517</definedName>
    <definedName name="_xlnm.Print_Area" localSheetId="3">'Резервный фонд'!$A$1:$J$21</definedName>
  </definedNames>
  <calcPr calcId="162913"/>
</workbook>
</file>

<file path=xl/calcChain.xml><?xml version="1.0" encoding="utf-8"?>
<calcChain xmlns="http://schemas.openxmlformats.org/spreadsheetml/2006/main">
  <c r="F510" i="7" l="1"/>
  <c r="F509" i="7"/>
  <c r="F508" i="7"/>
  <c r="F507" i="7"/>
  <c r="F506" i="7"/>
  <c r="F505" i="7"/>
  <c r="F504" i="7"/>
  <c r="F503" i="7"/>
  <c r="F502" i="7"/>
  <c r="F501" i="7"/>
  <c r="F500" i="7"/>
  <c r="F499" i="7"/>
  <c r="F498" i="7"/>
  <c r="F497" i="7"/>
  <c r="F496" i="7"/>
  <c r="F495" i="7"/>
  <c r="F494" i="7"/>
  <c r="F493" i="7"/>
  <c r="F492" i="7"/>
  <c r="F491" i="7"/>
  <c r="F490" i="7"/>
  <c r="F489" i="7"/>
  <c r="F488" i="7"/>
  <c r="F487" i="7"/>
  <c r="F486" i="7"/>
  <c r="F485" i="7"/>
  <c r="F484" i="7"/>
  <c r="F483" i="7"/>
  <c r="F482" i="7"/>
  <c r="F481" i="7"/>
  <c r="F480" i="7"/>
  <c r="F479" i="7"/>
  <c r="F478" i="7"/>
  <c r="F477" i="7"/>
  <c r="F476" i="7"/>
  <c r="F475" i="7"/>
  <c r="F474" i="7"/>
  <c r="F473" i="7"/>
  <c r="F472" i="7"/>
  <c r="F471" i="7"/>
  <c r="F470" i="7"/>
  <c r="F469" i="7"/>
  <c r="F468" i="7"/>
  <c r="F467" i="7"/>
  <c r="F466" i="7"/>
  <c r="F465" i="7"/>
  <c r="F464" i="7"/>
  <c r="F463" i="7"/>
  <c r="F462" i="7"/>
  <c r="F461" i="7"/>
  <c r="F460" i="7"/>
  <c r="F459" i="7"/>
  <c r="F458" i="7"/>
  <c r="F457" i="7"/>
  <c r="F456" i="7"/>
  <c r="F455" i="7"/>
  <c r="F454" i="7"/>
  <c r="F453" i="7"/>
  <c r="F452" i="7"/>
  <c r="F451" i="7"/>
  <c r="F450" i="7"/>
  <c r="F449" i="7"/>
  <c r="F448" i="7"/>
  <c r="F447" i="7"/>
  <c r="F446" i="7"/>
  <c r="F445" i="7"/>
  <c r="F444" i="7"/>
  <c r="F443" i="7"/>
  <c r="F442" i="7"/>
  <c r="F441" i="7"/>
  <c r="F440" i="7"/>
  <c r="F439" i="7"/>
  <c r="F438" i="7"/>
  <c r="F437" i="7"/>
  <c r="F436" i="7"/>
  <c r="F435" i="7"/>
  <c r="F434" i="7"/>
  <c r="F433" i="7"/>
  <c r="F432" i="7"/>
  <c r="F431" i="7"/>
  <c r="F430" i="7"/>
  <c r="F429" i="7"/>
  <c r="F428" i="7"/>
  <c r="F427" i="7"/>
  <c r="F426" i="7"/>
  <c r="F425" i="7"/>
  <c r="F424" i="7"/>
  <c r="F423" i="7"/>
  <c r="F422" i="7"/>
  <c r="F421" i="7"/>
  <c r="F420" i="7"/>
  <c r="F419" i="7"/>
  <c r="F418" i="7"/>
  <c r="F417" i="7"/>
  <c r="F416" i="7"/>
  <c r="F415" i="7"/>
  <c r="F414" i="7"/>
  <c r="F413" i="7"/>
  <c r="F412" i="7"/>
  <c r="F411" i="7"/>
  <c r="F410" i="7"/>
  <c r="F409" i="7"/>
  <c r="F408" i="7"/>
  <c r="F407" i="7"/>
  <c r="F406" i="7"/>
  <c r="F405" i="7"/>
  <c r="F404" i="7"/>
  <c r="F403" i="7"/>
  <c r="F402" i="7"/>
  <c r="F401" i="7"/>
  <c r="F400" i="7"/>
  <c r="F399" i="7"/>
  <c r="F398" i="7"/>
  <c r="F397" i="7"/>
  <c r="F396" i="7"/>
  <c r="F395" i="7"/>
  <c r="F394" i="7"/>
  <c r="F393" i="7"/>
  <c r="F392" i="7"/>
  <c r="F391" i="7"/>
  <c r="F390" i="7"/>
  <c r="F389" i="7"/>
  <c r="F388" i="7"/>
  <c r="F387" i="7"/>
  <c r="F386" i="7"/>
  <c r="F385" i="7"/>
  <c r="F384" i="7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70" i="7"/>
  <c r="F369" i="7"/>
  <c r="F368" i="7"/>
  <c r="F367" i="7"/>
  <c r="F366" i="7"/>
  <c r="F365" i="7"/>
  <c r="F364" i="7"/>
  <c r="F363" i="7"/>
  <c r="F362" i="7"/>
  <c r="F361" i="7"/>
  <c r="F360" i="7"/>
  <c r="F359" i="7"/>
  <c r="F358" i="7"/>
  <c r="F357" i="7"/>
  <c r="F356" i="7"/>
  <c r="F355" i="7"/>
  <c r="F354" i="7"/>
  <c r="F353" i="7"/>
  <c r="F352" i="7"/>
  <c r="F351" i="7"/>
  <c r="F350" i="7"/>
  <c r="F349" i="7"/>
  <c r="F348" i="7"/>
  <c r="F347" i="7"/>
  <c r="F346" i="7"/>
  <c r="F345" i="7"/>
  <c r="F344" i="7"/>
  <c r="F343" i="7"/>
  <c r="F342" i="7"/>
  <c r="F341" i="7"/>
  <c r="F340" i="7"/>
  <c r="F339" i="7"/>
  <c r="F338" i="7"/>
  <c r="F337" i="7"/>
  <c r="F336" i="7"/>
  <c r="F335" i="7"/>
  <c r="F334" i="7"/>
  <c r="F333" i="7"/>
  <c r="F332" i="7"/>
  <c r="F331" i="7"/>
  <c r="F330" i="7"/>
  <c r="F329" i="7"/>
  <c r="F328" i="7"/>
  <c r="F327" i="7"/>
  <c r="F326" i="7"/>
  <c r="F325" i="7"/>
  <c r="F324" i="7"/>
  <c r="F323" i="7"/>
  <c r="F322" i="7"/>
  <c r="F321" i="7"/>
  <c r="F320" i="7"/>
  <c r="F319" i="7"/>
  <c r="F318" i="7"/>
  <c r="F317" i="7"/>
  <c r="F316" i="7"/>
  <c r="F315" i="7"/>
  <c r="F314" i="7"/>
  <c r="F313" i="7"/>
  <c r="F312" i="7"/>
  <c r="F311" i="7"/>
  <c r="F310" i="7"/>
  <c r="F309" i="7"/>
  <c r="F308" i="7"/>
  <c r="F307" i="7"/>
  <c r="F306" i="7"/>
  <c r="F305" i="7"/>
  <c r="F304" i="7"/>
  <c r="F303" i="7"/>
  <c r="F302" i="7"/>
  <c r="F301" i="7"/>
  <c r="F300" i="7"/>
  <c r="F299" i="7"/>
  <c r="F298" i="7"/>
  <c r="F297" i="7"/>
  <c r="F296" i="7"/>
  <c r="F295" i="7"/>
  <c r="F294" i="7"/>
  <c r="F293" i="7"/>
  <c r="F292" i="7"/>
  <c r="F291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77" i="7"/>
  <c r="F276" i="7"/>
  <c r="F275" i="7"/>
  <c r="F274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61" i="7"/>
  <c r="F260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46" i="7"/>
  <c r="F245" i="7"/>
  <c r="F244" i="7"/>
  <c r="F243" i="7"/>
  <c r="F242" i="7"/>
  <c r="F241" i="7"/>
  <c r="F240" i="7"/>
  <c r="F239" i="7"/>
  <c r="F238" i="7"/>
  <c r="F237" i="7"/>
  <c r="F236" i="7"/>
  <c r="F235" i="7"/>
  <c r="F234" i="7"/>
  <c r="F233" i="7"/>
  <c r="F232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I5" i="4" l="1"/>
  <c r="K5" i="4"/>
  <c r="K18" i="4"/>
  <c r="I26" i="4"/>
  <c r="I25" i="4" s="1"/>
  <c r="I24" i="4" s="1"/>
  <c r="I23" i="4" s="1"/>
  <c r="K23" i="4" s="1"/>
  <c r="G21" i="6" l="1"/>
  <c r="D21" i="6"/>
  <c r="E21" i="6" s="1"/>
  <c r="J21" i="6" s="1"/>
  <c r="G20" i="6"/>
  <c r="D20" i="6"/>
  <c r="E20" i="6" s="1"/>
  <c r="J20" i="6" s="1"/>
  <c r="G19" i="6"/>
  <c r="J19" i="6" s="1"/>
  <c r="I18" i="6"/>
  <c r="I11" i="6" s="1"/>
  <c r="I9" i="6" s="1"/>
  <c r="G18" i="6"/>
  <c r="D18" i="6"/>
  <c r="E18" i="6" s="1"/>
  <c r="G17" i="6"/>
  <c r="E17" i="6"/>
  <c r="J17" i="6" s="1"/>
  <c r="F17" i="6"/>
  <c r="G16" i="6"/>
  <c r="J16" i="6" s="1"/>
  <c r="D16" i="6"/>
  <c r="C16" i="6"/>
  <c r="G15" i="6"/>
  <c r="D15" i="6"/>
  <c r="C15" i="6"/>
  <c r="G14" i="6"/>
  <c r="D14" i="6"/>
  <c r="C14" i="6"/>
  <c r="E14" i="6" s="1"/>
  <c r="G13" i="6"/>
  <c r="D13" i="6"/>
  <c r="C13" i="6"/>
  <c r="G12" i="6"/>
  <c r="D12" i="6"/>
  <c r="C12" i="6"/>
  <c r="E12" i="6" s="1"/>
  <c r="J12" i="6" s="1"/>
  <c r="H11" i="6"/>
  <c r="H10" i="6" s="1"/>
  <c r="H9" i="6" s="1"/>
  <c r="C11" i="6"/>
  <c r="E10" i="6"/>
  <c r="G9" i="6"/>
  <c r="C9" i="6"/>
  <c r="E15" i="6" l="1"/>
  <c r="J15" i="6" s="1"/>
  <c r="D11" i="6"/>
  <c r="F11" i="6" s="1"/>
  <c r="J14" i="6"/>
  <c r="J10" i="6"/>
  <c r="E13" i="6"/>
  <c r="J13" i="6" s="1"/>
  <c r="J18" i="6"/>
  <c r="E11" i="6"/>
  <c r="J11" i="6" s="1"/>
  <c r="D9" i="6"/>
  <c r="F9" i="6" s="1"/>
  <c r="E9" i="6" l="1"/>
  <c r="J9" i="6" s="1"/>
  <c r="F21" i="2" l="1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0" i="2"/>
</calcChain>
</file>

<file path=xl/sharedStrings.xml><?xml version="1.0" encoding="utf-8"?>
<sst xmlns="http://schemas.openxmlformats.org/spreadsheetml/2006/main" count="2333" uniqueCount="1157">
  <si>
    <t/>
  </si>
  <si>
    <t>ОТЧЕТ ОБ ИСПОЛНЕНИИ БЮДЖЕТА</t>
  </si>
  <si>
    <t>Коды</t>
  </si>
  <si>
    <t>Форма по ОКУД</t>
  </si>
  <si>
    <t>0503117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</si>
  <si>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</si>
  <si>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</si>
  <si>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</si>
  <si>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</si>
  <si>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</si>
  <si>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</si>
  <si>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по ОКТМО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</si>
  <si>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</si>
  <si>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</si>
  <si>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</si>
  <si>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</si>
  <si>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</si>
  <si>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</si>
  <si>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</si>
  <si>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</si>
  <si>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</si>
  <si>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</si>
  <si>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</si>
  <si>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</si>
  <si>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</si>
  <si>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</si>
  <si>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</si>
  <si>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</si>
  <si>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</si>
  <si>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</si>
  <si>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</si>
  <si>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</si>
  <si>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</si>
  <si>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</si>
  <si>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</si>
  <si>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</si>
  <si>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</si>
  <si>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000 1 01 01012 02 0000 110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</si>
  <si>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</si>
  <si>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000 1 01 01014 02 0000 110</t>
  </si>
  <si>
    <t>-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</si>
  <si>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</si>
  <si>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000 1 01 01120 01 0000 110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</si>
  <si>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</si>
  <si>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000 1 01 01130 01 0000 110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</si>
  <si>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</si>
  <si>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</si>
  <si>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</si>
  <si>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</si>
  <si>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</si>
  <si>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</si>
  <si>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</si>
  <si>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</si>
  <si>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</si>
  <si>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</si>
  <si>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</si>
  <si>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000 1 01 02023 01 0000 110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</si>
  <si>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</si>
  <si>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000 1 01 02024 01 0000 110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</si>
  <si>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</si>
  <si>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</si>
  <si>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</si>
  <si>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</si>
  <si>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                            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                                             1 января 2025 года</t>
  </si>
  <si>
    <t>000 1 01 02080 01 0000 110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</si>
  <si>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                                     до 1 января 2025 года, а также в части суммы налога, не превышающей 312 тысяч рублей за налоговые периоды                                      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</si>
  <si>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</si>
  <si>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                                    650 тысяч рублей за налоговые периоды до 1 января 2025 года, а также в части суммы налога, превышающей 312 тысяч рублей за налоговые периоды после                                                      1 января 2025 года)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</si>
  <si>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</si>
  <si>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</si>
  <si>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</si>
  <si>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</si>
  <si>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</si>
  <si>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</si>
  <si>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</si>
  <si>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превышающей 650 тысяч рублей, относящейся к налоговой базе, указанной в пункте 6^2 статьи 210 Налогового кодекса Российской Федерации,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</si>
  <si>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</si>
  <si>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</si>
  <si>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</si>
  <si>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</si>
  <si>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</si>
  <si>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</si>
  <si>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</si>
  <si>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</si>
  <si>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</si>
  <si>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</si>
  <si>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</si>
  <si>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</si>
  <si>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</si>
  <si>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</si>
  <si>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</si>
  <si>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</si>
  <si>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</si>
  <si>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</si>
  <si>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</si>
  <si>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</si>
  <si>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</si>
  <si>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</si>
  <si>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</si>
  <si>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</si>
  <si>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</si>
  <si>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</si>
  <si>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</si>
  <si>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</si>
  <si>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</si>
  <si>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</si>
  <si>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</si>
  <si>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</si>
  <si>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</si>
  <si>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</si>
  <si>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</si>
  <si>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</si>
  <si>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</si>
  <si>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</si>
  <si>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</si>
  <si>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</si>
  <si>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</si>
  <si>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</si>
  <si>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</si>
  <si>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</si>
  <si>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</si>
  <si>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</si>
  <si>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</si>
  <si>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</si>
  <si>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</si>
  <si>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</si>
  <si>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</si>
  <si>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</si>
  <si>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</si>
  <si>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</si>
  <si>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</si>
  <si>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</si>
  <si>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</si>
  <si>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</si>
  <si>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</si>
  <si>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</si>
  <si>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</si>
  <si>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</si>
  <si>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</si>
  <si>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</si>
  <si>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</si>
  <si>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</si>
  <si>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</si>
  <si>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</si>
  <si>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</si>
  <si>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</si>
  <si>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</si>
  <si>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</si>
  <si>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</si>
  <si>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</si>
  <si>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</si>
  <si>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</si>
  <si>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</si>
  <si>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</si>
  <si>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</si>
  <si>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</si>
  <si>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</si>
  <si>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</si>
  <si>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</si>
  <si>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</si>
  <si>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</si>
  <si>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</si>
  <si>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</si>
  <si>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</si>
  <si>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</si>
  <si>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</si>
  <si>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</si>
  <si>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</si>
  <si>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</si>
  <si>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</si>
  <si>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</si>
  <si>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</si>
  <si>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</si>
  <si>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</si>
  <si>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</si>
  <si>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</si>
  <si>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</si>
  <si>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</si>
  <si>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</si>
  <si>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</si>
  <si>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</si>
  <si>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</si>
  <si>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</si>
  <si>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000 1 11 09034 04 0000 120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</si>
  <si>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</si>
  <si>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</si>
  <si>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</si>
  <si>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</si>
  <si>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</si>
  <si>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</si>
  <si>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</si>
  <si>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</si>
  <si>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</si>
  <si>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</si>
  <si>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</si>
  <si>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</si>
  <si>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</si>
  <si>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</si>
  <si>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</si>
  <si>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</si>
  <si>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</si>
  <si>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</si>
  <si>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</si>
  <si>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</si>
  <si>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</si>
  <si>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</si>
  <si>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</si>
  <si>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</si>
  <si>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</si>
  <si>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</si>
  <si>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</si>
  <si>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</si>
  <si>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</si>
  <si>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</si>
  <si>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</si>
  <si>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</si>
  <si>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</si>
  <si>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</si>
  <si>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</si>
  <si>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</si>
  <si>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</si>
  <si>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</si>
  <si>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</si>
  <si>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</si>
  <si>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</si>
  <si>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</si>
  <si>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</si>
  <si>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</si>
  <si>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</si>
  <si>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</si>
  <si>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</si>
  <si>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</si>
  <si>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</si>
  <si>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000 1 14 03000 00 0000 410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</si>
  <si>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</si>
  <si>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000 1 14 03040 04 0000 410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</si>
  <si>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</si>
  <si>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</si>
  <si>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</si>
  <si>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</si>
  <si>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</si>
  <si>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</si>
  <si>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</si>
  <si>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</si>
  <si>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</si>
  <si>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</si>
  <si>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</si>
  <si>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</si>
  <si>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</si>
  <si>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</si>
  <si>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</si>
  <si>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</si>
  <si>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</si>
  <si>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</si>
  <si>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</si>
  <si>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</si>
  <si>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</si>
  <si>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</si>
  <si>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</si>
  <si>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</si>
  <si>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</si>
  <si>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</si>
  <si>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</si>
  <si>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</si>
  <si>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</si>
  <si>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</si>
  <si>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</si>
  <si>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</si>
  <si>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</si>
  <si>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</si>
  <si>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</si>
  <si>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</si>
  <si>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</si>
  <si>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</si>
  <si>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</si>
  <si>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</si>
  <si>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</si>
  <si>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</si>
  <si>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</si>
  <si>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000 1 16 01154 01 0000 140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</si>
  <si>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</si>
  <si>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</si>
  <si>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</si>
  <si>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</si>
  <si>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</si>
  <si>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</si>
  <si>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</si>
  <si>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</si>
  <si>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</si>
  <si>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</si>
  <si>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</si>
  <si>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</si>
  <si>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</si>
  <si>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</si>
  <si>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</si>
  <si>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</si>
  <si>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</si>
  <si>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</si>
  <si>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</si>
  <si>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</si>
  <si>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</si>
  <si>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</si>
  <si>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</si>
  <si>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</si>
  <si>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</si>
  <si>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</si>
  <si>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</si>
  <si>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</si>
  <si>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</si>
  <si>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</si>
  <si>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</si>
  <si>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</si>
  <si>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</si>
  <si>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</si>
  <si>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</si>
  <si>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</si>
  <si>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</si>
  <si>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</si>
  <si>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</si>
  <si>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</si>
  <si>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</si>
  <si>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</si>
  <si>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</si>
  <si>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</si>
  <si>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</si>
  <si>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</si>
  <si>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</si>
  <si>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</si>
  <si>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</si>
  <si>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</si>
  <si>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</si>
  <si>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</si>
  <si>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</si>
  <si>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</si>
  <si>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</si>
  <si>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</si>
  <si>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</si>
  <si>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</si>
  <si>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</si>
  <si>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</si>
  <si>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</si>
  <si>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</si>
  <si>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</si>
  <si>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</si>
  <si>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</si>
  <si>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</si>
  <si>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</si>
  <si>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000 2 02 25113 00 0000 150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</si>
  <si>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</si>
  <si>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000 2 02 25113 04 0000 150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</si>
  <si>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</si>
  <si>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</si>
  <si>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</si>
  <si>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</si>
  <si>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</si>
  <si>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</si>
  <si>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</si>
  <si>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</si>
  <si>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</si>
  <si>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</si>
  <si>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</si>
  <si>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</si>
  <si>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</si>
  <si>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</si>
  <si>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</si>
  <si>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</si>
  <si>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</si>
  <si>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</si>
  <si>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</si>
  <si>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</si>
  <si>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</si>
  <si>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</si>
  <si>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</si>
  <si>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</si>
  <si>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</si>
  <si>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</si>
  <si>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</si>
  <si>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</si>
  <si>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</si>
  <si>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</si>
  <si>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</si>
  <si>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</si>
  <si>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</si>
  <si>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</si>
  <si>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Иные межбюджетные трансферты</t>
  </si>
  <si>
    <t>000 2 02 40000 00 0000 150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</si>
  <si>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</si>
  <si>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</si>
  <si>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</si>
  <si>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</si>
  <si>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</si>
  <si>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</si>
  <si>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</si>
  <si>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</si>
  <si>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</si>
  <si>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</si>
  <si>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</si>
  <si>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</si>
  <si>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</si>
  <si>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</si>
  <si>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</si>
  <si>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</si>
  <si>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</si>
  <si>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</si>
  <si>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</si>
  <si>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</si>
  <si>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</si>
  <si>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000 2 04 04020 04 0000 150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</si>
  <si>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</si>
  <si>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</si>
  <si>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</si>
  <si>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000 2 08 04000 04 0000 150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</si>
  <si>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</si>
  <si>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</si>
  <si>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</si>
  <si>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</si>
  <si>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</si>
  <si>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</si>
  <si>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</si>
  <si>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</si>
  <si>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</si>
  <si>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</si>
  <si>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</si>
  <si>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</si>
  <si>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</si>
  <si>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</si>
  <si>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</si>
  <si>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</si>
  <si>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</si>
  <si>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</si>
  <si>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</si>
  <si>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</si>
  <si>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</si>
  <si>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</si>
  <si>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</si>
  <si>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</si>
  <si>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</si>
  <si>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</si>
  <si>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Итого по всем ГРБС</t>
  </si>
  <si>
    <t>000 0000 0000000000 000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</si>
  <si>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</si>
  <si>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</si>
  <si>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</si>
  <si>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</si>
  <si>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</si>
  <si>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</si>
  <si>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</si>
  <si>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</si>
  <si>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</si>
  <si>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</si>
  <si>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</si>
  <si>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</si>
  <si>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</si>
  <si>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</si>
  <si>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</si>
  <si>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</si>
  <si>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</si>
  <si>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</si>
  <si>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</si>
  <si>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</si>
  <si>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Иные выплаты государственных (муниципальных) органов привлекаемым лицам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</si>
  <si>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</si>
  <si>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</si>
  <si>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</si>
  <si>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</si>
  <si>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</si>
  <si>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</si>
  <si>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</si>
  <si>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</si>
  <si>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</si>
  <si>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</si>
  <si>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</si>
  <si>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</si>
  <si>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и иные социальные выплаты гражданам, кроме публичных нормативных обязательств</t>
  </si>
  <si>
    <t>000 0103 0000000000 321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</si>
  <si>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</si>
  <si>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</si>
  <si>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</si>
  <si>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</si>
  <si>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</si>
  <si>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</si>
  <si>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</si>
  <si>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</si>
  <si>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</si>
  <si>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Закупка товаров, работ и услуг в целях капитального ремонта государственного (муниципального) имущества</t>
  </si>
  <si>
    <t>000 0104 0000000000 243</t>
  </si>
  <si>
    <t>000 0104 0000000000 244</t>
  </si>
  <si>
    <t>Закупка энергетических ресурсов</t>
  </si>
  <si>
    <t>000 0104 0000000000 247</t>
  </si>
  <si>
    <t>000 0104 0000000000 300</t>
  </si>
  <si>
    <t>000 0104 0000000000 320</t>
  </si>
  <si>
    <t>000 0104 0000000000 321</t>
  </si>
  <si>
    <t>Премии и гранты</t>
  </si>
  <si>
    <t>000 0104 0000000000 350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</si>
  <si>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</si>
  <si>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</si>
  <si>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</si>
  <si>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</si>
  <si>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</si>
  <si>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</si>
  <si>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</si>
  <si>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</si>
  <si>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</si>
  <si>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</si>
  <si>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</si>
  <si>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</si>
  <si>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</si>
  <si>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</si>
  <si>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</si>
  <si>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</si>
  <si>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</si>
  <si>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</si>
  <si>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</si>
  <si>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</si>
  <si>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</si>
  <si>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</si>
  <si>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</si>
  <si>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</si>
  <si>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000 0106 0000000000 243</t>
  </si>
  <si>
    <t>000 0106 0000000000 244</t>
  </si>
  <si>
    <t>000 0106 0000000000 247</t>
  </si>
  <si>
    <t>000 0106 0000000000 300</t>
  </si>
  <si>
    <t>000 0106 0000000000 320</t>
  </si>
  <si>
    <t>000 0106 0000000000 321</t>
  </si>
  <si>
    <t>000 0106 0000000000 800</t>
  </si>
  <si>
    <t>000 0106 0000000000 850</t>
  </si>
  <si>
    <t xml:space="preserve">Уплата прочих налогов, сборов 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</si>
  <si>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</si>
  <si>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</si>
  <si>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</si>
  <si>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</si>
  <si>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</si>
  <si>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</si>
  <si>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</si>
  <si>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</si>
  <si>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</si>
  <si>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</si>
  <si>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</si>
  <si>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</si>
  <si>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</si>
  <si>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</si>
  <si>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</si>
  <si>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</si>
  <si>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</si>
  <si>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</si>
  <si>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</si>
  <si>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</si>
  <si>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</si>
  <si>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</si>
  <si>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</si>
  <si>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</si>
  <si>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000 0113 0000000000 243</t>
  </si>
  <si>
    <t>000 0113 0000000000 244</t>
  </si>
  <si>
    <t>000 0113 0000000000 247</t>
  </si>
  <si>
    <t>000 0113 0000000000 300</t>
  </si>
  <si>
    <t>000 0113 0000000000 320</t>
  </si>
  <si>
    <t>000 0113 0000000000 321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</si>
  <si>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</si>
  <si>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</si>
  <si>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</si>
  <si>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</si>
  <si>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в объекты капитального строительства государственной (муниципальной) собственности</t>
  </si>
  <si>
    <t>000 0113 0000000000 414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</si>
  <si>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</si>
  <si>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</si>
  <si>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</si>
  <si>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</si>
  <si>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</si>
  <si>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</si>
  <si>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</si>
  <si>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</si>
  <si>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</si>
  <si>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</si>
  <si>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</si>
  <si>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</si>
  <si>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</si>
  <si>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</si>
  <si>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</si>
  <si>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</si>
  <si>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</si>
  <si>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</si>
  <si>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</si>
  <si>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</si>
  <si>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000 0113 0000000000 813</t>
  </si>
  <si>
    <t>000 0113 0000000000 830</t>
  </si>
  <si>
    <t>000 0113 0000000000 831</t>
  </si>
  <si>
    <t>000 0113 0000000000 850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</si>
  <si>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</si>
  <si>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</si>
  <si>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</si>
  <si>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</si>
  <si>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</si>
  <si>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</si>
  <si>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</si>
  <si>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</si>
  <si>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</si>
  <si>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</si>
  <si>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</si>
  <si>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</si>
  <si>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</si>
  <si>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</si>
  <si>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000 0309 0000000000 243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</si>
  <si>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</si>
  <si>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</si>
  <si>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</si>
  <si>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</si>
  <si>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</si>
  <si>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</si>
  <si>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000 0310 0000000000 112</t>
  </si>
  <si>
    <t>000 0310 0000000000 119</t>
  </si>
  <si>
    <t>000 0310 0000000000 200</t>
  </si>
  <si>
    <t>000 0310 0000000000 240</t>
  </si>
  <si>
    <t>000 0310 0000000000 244</t>
  </si>
  <si>
    <t>000 0310 0000000000 247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</si>
  <si>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</si>
  <si>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</si>
  <si>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</si>
  <si>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</si>
  <si>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000 0314 0000000000 243</t>
  </si>
  <si>
    <t>000 0314 0000000000 244</t>
  </si>
  <si>
    <t>000 0314 0000000000 600</t>
  </si>
  <si>
    <t>000 0314 0000000000 610</t>
  </si>
  <si>
    <t>000 0314 0000000000 611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</si>
  <si>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</si>
  <si>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000 0314 0000000000 630</t>
  </si>
  <si>
    <t>Субсидии (гранты в форме субсидий), не подлежащие казначейскому сопровождению</t>
  </si>
  <si>
    <t>000 0314 0000000000 633</t>
  </si>
  <si>
    <t>Национальная экономика</t>
  </si>
  <si>
    <t>000 0400 0000000000 000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</si>
  <si>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</si>
  <si>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</si>
  <si>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</si>
  <si>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</si>
  <si>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</si>
  <si>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</si>
  <si>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</si>
  <si>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000 0408 0000000000 811</t>
  </si>
  <si>
    <t>000 0408 0000000000 813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</si>
  <si>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</si>
  <si>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</si>
  <si>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</si>
  <si>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</si>
  <si>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</si>
  <si>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</si>
  <si>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</si>
  <si>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</si>
  <si>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</si>
  <si>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000 0409 0000000000 243</t>
  </si>
  <si>
    <t>000 0409 0000000000 244</t>
  </si>
  <si>
    <t>000 0409 0000000000 247</t>
  </si>
  <si>
    <t>000 0409 0000000000 300</t>
  </si>
  <si>
    <t>000 0409 0000000000 320</t>
  </si>
  <si>
    <t>000 0409 0000000000 321</t>
  </si>
  <si>
    <t>000 0409 0000000000 800</t>
  </si>
  <si>
    <t>000 0409 0000000000 810</t>
  </si>
  <si>
    <t>000 0409 0000000000 813</t>
  </si>
  <si>
    <t>000 0409 0000000000 850</t>
  </si>
  <si>
    <t>000 0409 0000000000 852</t>
  </si>
  <si>
    <t>000 0409 0000000000 853</t>
  </si>
  <si>
    <t>Связь и информатика</t>
  </si>
  <si>
    <t>000 0410 0000000000 000</t>
  </si>
  <si>
    <t>000 0410 0000000000 100</t>
  </si>
  <si>
    <t>000 0410 0000000000 120</t>
  </si>
  <si>
    <t>000 0410 0000000000 121</t>
  </si>
  <si>
    <t>000 0410 0000000000 122</t>
  </si>
  <si>
    <t>000 0410 0000000000 129</t>
  </si>
  <si>
    <t>000 0410 0000000000 200</t>
  </si>
  <si>
    <t>000 0410 0000000000 240</t>
  </si>
  <si>
    <t>000 0410 0000000000 244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</si>
  <si>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</si>
  <si>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</si>
  <si>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</si>
  <si>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</si>
  <si>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</si>
  <si>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</si>
  <si>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</si>
  <si>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</si>
  <si>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</si>
  <si>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</si>
  <si>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</si>
  <si>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</si>
  <si>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</si>
  <si>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</si>
  <si>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</si>
  <si>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</si>
  <si>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</si>
  <si>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000 0501 0000000000 414</t>
  </si>
  <si>
    <t>000 0501 0000000000 800</t>
  </si>
  <si>
    <t>000 0501 0000000000 810</t>
  </si>
  <si>
    <t>000 0501 0000000000 813</t>
  </si>
  <si>
    <t>000 0501 0000000000 830</t>
  </si>
  <si>
    <t>000 0501 0000000000 831</t>
  </si>
  <si>
    <t>000 0501 0000000000 850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</si>
  <si>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</si>
  <si>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</si>
  <si>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</si>
  <si>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</si>
  <si>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</si>
  <si>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</si>
  <si>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000 0502 0000000000 247</t>
  </si>
  <si>
    <t>000 0502 0000000000 800</t>
  </si>
  <si>
    <t>000 0502 0000000000 810</t>
  </si>
  <si>
    <t>000 0502 0000000000 813</t>
  </si>
  <si>
    <t>Субсидии юридическим лицам на осуществление капитальных вложений в объекты недвижимого имущества</t>
  </si>
  <si>
    <t>000 0502 0000000000 815</t>
  </si>
  <si>
    <t>000 0502 0000000000 830</t>
  </si>
  <si>
    <t>000 0502 0000000000 831</t>
  </si>
  <si>
    <t>000 0502 0000000000 850</t>
  </si>
  <si>
    <t>000 0502 0000000000 853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</si>
  <si>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</si>
  <si>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</si>
  <si>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</si>
  <si>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</si>
  <si>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</si>
  <si>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</si>
  <si>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</si>
  <si>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</si>
  <si>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</si>
  <si>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000 0503 0000000000 800</t>
  </si>
  <si>
    <t>000 0503 0000000000 830</t>
  </si>
  <si>
    <t>000 0503 0000000000 831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</si>
  <si>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</si>
  <si>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</si>
  <si>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</si>
  <si>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</si>
  <si>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</si>
  <si>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</si>
  <si>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</si>
  <si>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</si>
  <si>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</si>
  <si>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</si>
  <si>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</si>
  <si>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</si>
  <si>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</si>
  <si>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000 0505 0000000000 243</t>
  </si>
  <si>
    <t>000 0505 0000000000 244</t>
  </si>
  <si>
    <t>000 0505 0000000000 247</t>
  </si>
  <si>
    <t>000 0505 0000000000 300</t>
  </si>
  <si>
    <t>000 0505 0000000000 320</t>
  </si>
  <si>
    <t>000 0505 0000000000 321</t>
  </si>
  <si>
    <t>000 0505 0000000000 800</t>
  </si>
  <si>
    <t>000 0505 0000000000 830</t>
  </si>
  <si>
    <t>000 0505 0000000000 831</t>
  </si>
  <si>
    <t>000 0505 0000000000 850</t>
  </si>
  <si>
    <t>000 0505 0000000000 852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</si>
  <si>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</si>
  <si>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</si>
  <si>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</si>
  <si>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</si>
  <si>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000 0602 0000000000 200</t>
  </si>
  <si>
    <t>000 0602 0000000000 240</t>
  </si>
  <si>
    <t>000 0602 0000000000 244</t>
  </si>
  <si>
    <t>Охрана объектов растительного и животного мира и среды их обитания</t>
  </si>
  <si>
    <t>000 0603 0000000000 000</t>
  </si>
  <si>
    <t>000 0603 0000000000 100</t>
  </si>
  <si>
    <t>000 0603 0000000000 110</t>
  </si>
  <si>
    <t>000 0603 0000000000 111</t>
  </si>
  <si>
    <t>000 0603 0000000000 119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</si>
  <si>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</si>
  <si>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</si>
  <si>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</si>
  <si>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</si>
  <si>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</si>
  <si>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000 0605 0000000000 100</t>
  </si>
  <si>
    <t>000 0605 0000000000 110</t>
  </si>
  <si>
    <t>000 0605 0000000000 111</t>
  </si>
  <si>
    <t>000 0605 0000000000 112</t>
  </si>
  <si>
    <t>000 0605 0000000000 119</t>
  </si>
  <si>
    <t>000 0605 0000000000 200</t>
  </si>
  <si>
    <t>000 0605 0000000000 240</t>
  </si>
  <si>
    <t>000 0605 0000000000 244</t>
  </si>
  <si>
    <t>000 0605 0000000000 247</t>
  </si>
  <si>
    <t>000 0605 0000000000 300</t>
  </si>
  <si>
    <t>000 0605 0000000000 320</t>
  </si>
  <si>
    <t>000 0605 0000000000 321</t>
  </si>
  <si>
    <t>000 0605 0000000000 800</t>
  </si>
  <si>
    <t>000 0605 0000000000 830</t>
  </si>
  <si>
    <t>000 0605 0000000000 831</t>
  </si>
  <si>
    <t>000 0605 0000000000 850</t>
  </si>
  <si>
    <t>000 0605 0000000000 853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</si>
  <si>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</si>
  <si>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</si>
  <si>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</si>
  <si>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</si>
  <si>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</si>
  <si>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</si>
  <si>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</si>
  <si>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000 0701 0000000000 244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</si>
  <si>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</si>
  <si>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</si>
  <si>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</si>
  <si>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</si>
  <si>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</si>
  <si>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</si>
  <si>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</si>
  <si>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</si>
  <si>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</si>
  <si>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</si>
  <si>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</si>
  <si>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</si>
  <si>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000 0702 0000000000 244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</si>
  <si>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</si>
  <si>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</si>
  <si>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</si>
  <si>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</si>
  <si>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</si>
  <si>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</si>
  <si>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</si>
  <si>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</si>
  <si>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</si>
  <si>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</si>
  <si>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</si>
  <si>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</si>
  <si>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000 0703 0000000000 244</t>
  </si>
  <si>
    <t>000 0703 0000000000 247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</si>
  <si>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</si>
  <si>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</si>
  <si>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</si>
  <si>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</si>
  <si>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</si>
  <si>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</si>
  <si>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</si>
  <si>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</si>
  <si>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</si>
  <si>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</si>
  <si>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</si>
  <si>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</si>
  <si>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</si>
  <si>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</si>
  <si>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</si>
  <si>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</si>
  <si>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</si>
  <si>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</si>
  <si>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</si>
  <si>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</si>
  <si>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</si>
  <si>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</si>
  <si>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</si>
  <si>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</si>
  <si>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</si>
  <si>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</si>
  <si>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</si>
  <si>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</si>
  <si>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</si>
  <si>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</si>
  <si>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</si>
  <si>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</si>
  <si>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Стипендии</t>
  </si>
  <si>
    <t>000 0707 0000000000 340</t>
  </si>
  <si>
    <t>000 0707 0000000000 350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</si>
  <si>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</si>
  <si>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</si>
  <si>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</si>
  <si>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</si>
  <si>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</si>
  <si>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000 0707 0000000000 622</t>
  </si>
  <si>
    <t>000 0707 0000000000 630</t>
  </si>
  <si>
    <t>000 0707 0000000000 633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</si>
  <si>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</si>
  <si>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</si>
  <si>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</si>
  <si>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</si>
  <si>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</si>
  <si>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</si>
  <si>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</si>
  <si>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</si>
  <si>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</si>
  <si>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</si>
  <si>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</si>
  <si>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</si>
  <si>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</si>
  <si>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000 0709 0000000000 243</t>
  </si>
  <si>
    <t>000 0709 0000000000 244</t>
  </si>
  <si>
    <t>000 0709 0000000000 247</t>
  </si>
  <si>
    <t>000 0709 0000000000 300</t>
  </si>
  <si>
    <t>000 0709 0000000000 320</t>
  </si>
  <si>
    <t>000 0709 0000000000 321</t>
  </si>
  <si>
    <t>Приобретение товаров, работ и услуг в пользу граждан в целях их социального обеспечения</t>
  </si>
  <si>
    <t>000 0709 0000000000 323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</si>
  <si>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</si>
  <si>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</si>
  <si>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</si>
  <si>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</si>
  <si>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</si>
  <si>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</si>
  <si>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</si>
  <si>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</si>
  <si>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</si>
  <si>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</si>
  <si>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</si>
  <si>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</si>
  <si>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</si>
  <si>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</si>
  <si>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</si>
  <si>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</si>
  <si>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</si>
  <si>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</si>
  <si>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</si>
  <si>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</si>
  <si>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</si>
  <si>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</si>
  <si>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</si>
  <si>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</si>
  <si>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</si>
  <si>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</si>
  <si>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</si>
  <si>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</si>
  <si>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</si>
  <si>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</si>
  <si>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</si>
  <si>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</si>
  <si>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</si>
  <si>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</si>
  <si>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</si>
  <si>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000 0804 0000000000 247</t>
  </si>
  <si>
    <t>000 0804 0000000000 300</t>
  </si>
  <si>
    <t>000 0804 0000000000 320</t>
  </si>
  <si>
    <t>000 0804 0000000000 321</t>
  </si>
  <si>
    <t>000 0804 0000000000 400</t>
  </si>
  <si>
    <t>000 0804 0000000000 410</t>
  </si>
  <si>
    <t>000 0804 0000000000 414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</si>
  <si>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</si>
  <si>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</si>
  <si>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</si>
  <si>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</si>
  <si>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</si>
  <si>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</si>
  <si>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</si>
  <si>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</si>
  <si>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</si>
  <si>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</si>
  <si>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</si>
  <si>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</si>
  <si>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</si>
  <si>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</si>
  <si>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</si>
  <si>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</si>
  <si>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</si>
  <si>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</si>
  <si>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</si>
  <si>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</si>
  <si>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</si>
  <si>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</si>
  <si>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</si>
  <si>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</si>
  <si>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</si>
  <si>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</si>
  <si>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</si>
  <si>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</si>
  <si>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000 1003 0000000000 340</t>
  </si>
  <si>
    <t>000 1003 0000000000 600</t>
  </si>
  <si>
    <t>000 1003 0000000000 610</t>
  </si>
  <si>
    <t>000 1003 0000000000 612</t>
  </si>
  <si>
    <t>000 1003 0000000000 620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</si>
  <si>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</si>
  <si>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</si>
  <si>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</si>
  <si>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</si>
  <si>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</si>
  <si>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</si>
  <si>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</si>
  <si>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</si>
  <si>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</si>
  <si>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</si>
  <si>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</si>
  <si>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</si>
  <si>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</si>
  <si>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</si>
  <si>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</si>
  <si>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</si>
  <si>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</si>
  <si>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</si>
  <si>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</si>
  <si>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000 1006 0000000000 110</t>
  </si>
  <si>
    <t>000 1006 0000000000 111</t>
  </si>
  <si>
    <t>000 1006 0000000000 112</t>
  </si>
  <si>
    <t>000 1006 0000000000 119</t>
  </si>
  <si>
    <t>000 1006 0000000000 200</t>
  </si>
  <si>
    <t>000 1006 0000000000 240</t>
  </si>
  <si>
    <t>000 1006 0000000000 244</t>
  </si>
  <si>
    <t>000 1006 0000000000 247</t>
  </si>
  <si>
    <t>000 1006 0000000000 300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</si>
  <si>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</si>
  <si>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</si>
  <si>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</si>
  <si>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</si>
  <si>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</si>
  <si>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</si>
  <si>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</si>
  <si>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</si>
  <si>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</si>
  <si>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</si>
  <si>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</si>
  <si>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000 1101 0000000000 243</t>
  </si>
  <si>
    <t>000 1101 0000000000 244</t>
  </si>
  <si>
    <t>000 1101 0000000000 400</t>
  </si>
  <si>
    <t>000 1101 0000000000 410</t>
  </si>
  <si>
    <t>000 1101 0000000000 414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</si>
  <si>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</si>
  <si>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</si>
  <si>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</si>
  <si>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</si>
  <si>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</si>
  <si>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</si>
  <si>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000 1102 0000000000 100</t>
  </si>
  <si>
    <t>000 1102 0000000000 120</t>
  </si>
  <si>
    <t>000 1102 0000000000 123</t>
  </si>
  <si>
    <t>000 1102 0000000000 200</t>
  </si>
  <si>
    <t>000 1102 0000000000 240</t>
  </si>
  <si>
    <t>000 1102 0000000000 244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</si>
  <si>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</si>
  <si>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</si>
  <si>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</si>
  <si>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</si>
  <si>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000 1105 0000000000 111</t>
  </si>
  <si>
    <t>000 1105 0000000000 112</t>
  </si>
  <si>
    <t>000 1105 0000000000 119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</si>
  <si>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</si>
  <si>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</si>
  <si>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</si>
  <si>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</si>
  <si>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</si>
  <si>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</si>
  <si>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</si>
  <si>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000 1105 0000000000 247</t>
  </si>
  <si>
    <t>000 1105 0000000000 300</t>
  </si>
  <si>
    <t>000 1105 0000000000 320</t>
  </si>
  <si>
    <t>000 1105 0000000000 321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</si>
  <si>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</si>
  <si>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</si>
  <si>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</si>
  <si>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</si>
  <si>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</si>
  <si>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</si>
  <si>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</si>
  <si>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000 1201 0000000000 622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</si>
  <si>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</si>
  <si>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</si>
  <si>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</si>
  <si>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</si>
  <si>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</si>
  <si>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000 1202 0000000000 622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</si>
  <si>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</si>
  <si>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</si>
  <si>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</si>
  <si>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</si>
  <si>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</si>
  <si>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</si>
  <si>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</si>
  <si>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</si>
  <si>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450</t>
  </si>
  <si>
    <t>X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</si>
  <si>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</si>
  <si>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</si>
  <si>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</si>
  <si>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</si>
  <si>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</si>
  <si>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</si>
  <si>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</si>
  <si>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</si>
  <si>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</si>
  <si>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</si>
  <si>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</si>
  <si>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</si>
  <si>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</si>
  <si>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</si>
  <si>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</si>
  <si>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</si>
  <si>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</si>
  <si>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</si>
  <si>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</si>
  <si>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</si>
  <si>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</si>
  <si>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</si>
  <si>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</si>
  <si>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</si>
  <si>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</si>
  <si>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</si>
  <si>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</si>
  <si>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</si>
  <si>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</si>
  <si>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</si>
  <si>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</si>
  <si>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</si>
  <si>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</si>
  <si>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</si>
  <si>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</si>
  <si>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</si>
  <si>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</si>
  <si>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</si>
  <si>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</si>
  <si>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</si>
  <si>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</si>
  <si>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</si>
  <si>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</si>
  <si>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</si>
  <si>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</si>
  <si>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</si>
  <si>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</si>
  <si>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Утвержден</t>
  </si>
  <si>
    <t xml:space="preserve">распоряжением Администрации города Норильска </t>
  </si>
  <si>
    <t>Финансовое управление Администрации города Норильска</t>
  </si>
  <si>
    <t>Муниципальное образование город Норильск</t>
  </si>
  <si>
    <r>
      <t xml:space="preserve">Периодичность: </t>
    </r>
    <r>
      <rPr>
        <u/>
        <sz val="10"/>
        <color rgb="FF000000"/>
        <rFont val="Times New Roman"/>
        <family val="1"/>
        <charset val="204"/>
      </rPr>
      <t>квартальная</t>
    </r>
  </si>
  <si>
    <r>
      <t xml:space="preserve">Единица измерения: </t>
    </r>
    <r>
      <rPr>
        <u/>
        <sz val="10"/>
        <color rgb="FF000000"/>
        <rFont val="Times New Roman"/>
        <family val="1"/>
        <charset val="204"/>
      </rPr>
      <t>тыс. руб.</t>
    </r>
  </si>
  <si>
    <t>на 01 июля 2025 года</t>
  </si>
  <si>
    <t>6=4-5</t>
  </si>
  <si>
    <t>Кредиторская задолженность</t>
  </si>
  <si>
    <t>Дебиторская задолженность</t>
  </si>
  <si>
    <t>Численность работников, содержащихся за счет средств местного бюджета, шт. ед.</t>
  </si>
  <si>
    <t>в том числе:</t>
  </si>
  <si>
    <t>численность работников муниципальных учреждений, шт. ед.</t>
  </si>
  <si>
    <t>численность муниципальных служащих, шт. ед.</t>
  </si>
  <si>
    <t>4. ОТЧЕТ</t>
  </si>
  <si>
    <t>об использовании бюджетных ассигнований резервного фонда Администрации города Норильска</t>
  </si>
  <si>
    <t>СВОД</t>
  </si>
  <si>
    <t>руб.</t>
  </si>
  <si>
    <t>№ п/п</t>
  </si>
  <si>
    <t>Остаток</t>
  </si>
  <si>
    <t>% исполнения</t>
  </si>
  <si>
    <t>Распоряжения без финансирования</t>
  </si>
  <si>
    <t>Проекты Распоряжений, находящиеся на согласовании</t>
  </si>
  <si>
    <t>Документы, находящиеся в работе</t>
  </si>
  <si>
    <t>Общий остаток ассигнований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</si>
  <si>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</si>
  <si>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</si>
  <si>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</si>
  <si>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</si>
  <si>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</si>
  <si>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</si>
  <si>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</si>
  <si>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</si>
  <si>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</si>
  <si>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</si>
  <si>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</si>
  <si>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</si>
  <si>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</si>
  <si>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</si>
  <si>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</si>
  <si>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</si>
  <si>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</si>
  <si>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</si>
  <si>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</si>
  <si>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</si>
  <si>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</si>
  <si>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</si>
  <si>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</si>
  <si>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</si>
  <si>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</si>
  <si>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 xml:space="preserve">3. </t>
  </si>
  <si>
    <t>Предоставление дополнительной помощи (субсидии) на проведение капитального ремонта общего имущества в многоквартирных домах муниципального образования город Норильск при возникновении неотложной необходимости</t>
  </si>
  <si>
    <r>
      <t xml:space="preserve">по состоянию на </t>
    </r>
    <r>
      <rPr>
        <b/>
        <i/>
        <sz val="10"/>
        <rFont val="Times New Roman"/>
        <family val="1"/>
        <charset val="204"/>
      </rPr>
      <t xml:space="preserve">"01" июля 2025 г. </t>
    </r>
  </si>
  <si>
    <t xml:space="preserve"> - оказание отдельным гражданам материальной помощи (рассматривается при условии, если обращение подано в срок не позднее одного года со дня наступления соответствующего случая, являющегося причиной для обращения об оказании материальной помощи)</t>
  </si>
  <si>
    <t>Утвержденные ассигнования на 2025год</t>
  </si>
  <si>
    <r>
      <rPr>
        <b/>
        <sz val="11"/>
        <rFont val="Times New Roman"/>
        <family val="1"/>
        <charset val="204"/>
      </rPr>
      <t>Резервный фонд</t>
    </r>
    <r>
      <rPr>
        <sz val="11"/>
        <rFont val="Times New Roman"/>
        <family val="1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Норильска)</t>
    </r>
  </si>
  <si>
    <t>Фактическое исполнение с начала года 
(с учетом возврата)</t>
  </si>
  <si>
    <t>от "30" июля 2025 № 3563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</si>
</sst>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[$-10419]dd\.mm\.yyyy"/>
    <numFmt numFmtId="166" formatCode="#,##0.0"/>
    <numFmt numFmtId="167" formatCode="_-* #,##0.0_р_._-;\-* #,##0.0_р_._-;_-* &quot;-&quot;?_р_._-;_-@_-"/>
    <numFmt numFmtId="168" formatCode="0.0%"/>
    <numFmt numFmtId="169" formatCode="_-* #,##0.00_р_._-;\-* #,##0.00_р_._-;_-* &quot;-&quot;_р_._-;_-@_-"/>
  </numFmts>
  <fonts count="3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 Cyr"/>
      <charset val="204"/>
    </font>
    <font>
      <sz val="8"/>
      <name val="Arial Cyr"/>
      <charset val="204"/>
    </font>
    <font>
      <sz val="11"/>
      <color indexed="12"/>
      <name val="Arial Cyr"/>
      <charset val="204"/>
    </font>
    <font>
      <b/>
      <sz val="11"/>
      <color indexed="12"/>
      <name val="Arial Cyr"/>
      <charset val="204"/>
    </font>
    <font>
      <sz val="10"/>
      <color rgb="FF000000"/>
      <name val="Calibri"/>
      <family val="2"/>
      <scheme val="minor"/>
    </font>
    <font>
      <sz val="11"/>
      <name val="Arial Cyr"/>
      <charset val="204"/>
    </font>
    <font>
      <b/>
      <sz val="11"/>
      <color indexed="12"/>
      <name val="Times New Roman"/>
      <family val="1"/>
      <charset val="204"/>
    </font>
    <font>
      <b/>
      <sz val="11"/>
      <color indexed="6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0">
    <xf numFmtId="0" fontId="1" fillId="0" borderId="0" xfId="0" applyFont="1" applyFill="1" applyBorder="1"/>
    <xf numFmtId="0" fontId="4" fillId="0" borderId="0" xfId="0" applyFont="1" applyFill="1"/>
    <xf numFmtId="0" fontId="5" fillId="0" borderId="0" xfId="0" applyFont="1" applyFill="1" applyBorder="1"/>
    <xf numFmtId="0" fontId="6" fillId="0" borderId="0" xfId="0" applyFont="1" applyFill="1"/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right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165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15" fillId="0" borderId="3" xfId="1" applyNumberFormat="1" applyFont="1" applyFill="1" applyBorder="1" applyAlignment="1">
      <alignment horizontal="center" vertical="top" wrapText="1" readingOrder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8" fillId="0" borderId="3" xfId="1" applyNumberFormat="1" applyFont="1" applyFill="1" applyBorder="1" applyAlignment="1">
      <alignment horizontal="center" vertical="center" wrapText="1" readingOrder="1"/>
    </xf>
    <xf numFmtId="0" fontId="17" fillId="0" borderId="3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17" fillId="0" borderId="3" xfId="1" applyNumberFormat="1" applyFont="1" applyFill="1" applyBorder="1" applyAlignment="1">
      <alignment horizontal="left" vertical="center" wrapText="1" readingOrder="1"/>
    </xf>
    <xf numFmtId="166" fontId="17" fillId="0" borderId="3" xfId="1" applyNumberFormat="1" applyFont="1" applyFill="1" applyBorder="1" applyAlignment="1">
      <alignment horizontal="right" vertical="center" wrapText="1" readingOrder="1"/>
    </xf>
    <xf numFmtId="0" fontId="18" fillId="0" borderId="3" xfId="1" applyNumberFormat="1" applyFont="1" applyFill="1" applyBorder="1" applyAlignment="1">
      <alignment horizontal="left" vertical="center" wrapText="1" readingOrder="1"/>
    </xf>
    <xf numFmtId="166" fontId="18" fillId="0" borderId="3" xfId="1" applyNumberFormat="1" applyFont="1" applyFill="1" applyBorder="1" applyAlignment="1">
      <alignment horizontal="right" vertical="center" wrapText="1" readingOrder="1"/>
    </xf>
    <xf numFmtId="167" fontId="18" fillId="0" borderId="3" xfId="1" applyNumberFormat="1" applyFont="1" applyFill="1" applyBorder="1" applyAlignment="1">
      <alignment horizontal="right" vertical="center" wrapText="1" readingOrder="1"/>
    </xf>
    <xf numFmtId="167" fontId="17" fillId="0" borderId="3" xfId="1" applyNumberFormat="1" applyFont="1" applyFill="1" applyBorder="1" applyAlignment="1">
      <alignment horizontal="right" vertical="center" wrapText="1" readingOrder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166" fontId="17" fillId="0" borderId="3" xfId="1" applyNumberFormat="1" applyFont="1" applyFill="1" applyBorder="1" applyAlignment="1">
      <alignment wrapText="1" readingOrder="1"/>
    </xf>
    <xf numFmtId="0" fontId="20" fillId="0" borderId="3" xfId="0" applyFont="1" applyFill="1" applyBorder="1" applyAlignment="1">
      <alignment horizontal="center" vertical="center" wrapText="1"/>
    </xf>
    <xf numFmtId="166" fontId="20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6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9" fillId="0" borderId="0" xfId="0" applyFont="1" applyFill="1" applyBorder="1" applyAlignment="1"/>
    <xf numFmtId="0" fontId="17" fillId="0" borderId="3" xfId="1" applyNumberFormat="1" applyFont="1" applyFill="1" applyBorder="1" applyAlignment="1">
      <alignment horizontal="center" vertical="center" readingOrder="1"/>
    </xf>
    <xf numFmtId="0" fontId="18" fillId="0" borderId="3" xfId="1" applyNumberFormat="1" applyFont="1" applyFill="1" applyBorder="1" applyAlignment="1">
      <alignment horizontal="center" vertical="center" readingOrder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164" fontId="13" fillId="0" borderId="3" xfId="0" applyNumberFormat="1" applyFont="1" applyFill="1" applyBorder="1" applyAlignment="1">
      <alignment vertical="center" shrinkToFit="1"/>
    </xf>
    <xf numFmtId="0" fontId="27" fillId="0" borderId="0" xfId="0" applyFont="1" applyAlignment="1">
      <alignment vertical="center" wrapText="1"/>
    </xf>
    <xf numFmtId="0" fontId="28" fillId="0" borderId="0" xfId="0" applyFont="1" applyBorder="1" applyAlignment="1">
      <alignment horizontal="right" vertical="justify" wrapText="1"/>
    </xf>
    <xf numFmtId="0" fontId="26" fillId="0" borderId="0" xfId="0" applyFont="1"/>
    <xf numFmtId="0" fontId="0" fillId="0" borderId="0" xfId="0" applyBorder="1"/>
    <xf numFmtId="0" fontId="0" fillId="0" borderId="0" xfId="0"/>
    <xf numFmtId="0" fontId="26" fillId="0" borderId="0" xfId="0" applyFont="1" applyAlignment="1" applyProtection="1">
      <alignment horizontal="right"/>
      <protection locked="0"/>
    </xf>
    <xf numFmtId="0" fontId="29" fillId="0" borderId="0" xfId="0" applyFont="1"/>
    <xf numFmtId="164" fontId="0" fillId="0" borderId="0" xfId="0" applyNumberFormat="1"/>
    <xf numFmtId="169" fontId="28" fillId="0" borderId="0" xfId="0" applyNumberFormat="1" applyFont="1" applyFill="1"/>
    <xf numFmtId="0" fontId="28" fillId="0" borderId="0" xfId="0" applyFont="1" applyFill="1"/>
    <xf numFmtId="164" fontId="28" fillId="0" borderId="0" xfId="0" applyNumberFormat="1" applyFont="1" applyFill="1"/>
    <xf numFmtId="0" fontId="13" fillId="0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168" fontId="13" fillId="0" borderId="3" xfId="0" applyNumberFormat="1" applyFont="1" applyFill="1" applyBorder="1" applyAlignment="1">
      <alignment horizontal="center" vertical="center" shrinkToFit="1"/>
    </xf>
    <xf numFmtId="164" fontId="13" fillId="0" borderId="3" xfId="0" applyNumberFormat="1" applyFont="1" applyBorder="1" applyAlignment="1">
      <alignment vertical="center" shrinkToFit="1"/>
    </xf>
    <xf numFmtId="164" fontId="13" fillId="0" borderId="3" xfId="0" applyNumberFormat="1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vertical="center" shrinkToFit="1"/>
    </xf>
    <xf numFmtId="168" fontId="8" fillId="0" borderId="3" xfId="0" applyNumberFormat="1" applyFont="1" applyFill="1" applyBorder="1" applyAlignment="1">
      <alignment horizontal="center" vertical="center" shrinkToFit="1"/>
    </xf>
    <xf numFmtId="164" fontId="8" fillId="0" borderId="3" xfId="0" applyNumberFormat="1" applyFont="1" applyBorder="1" applyAlignment="1">
      <alignment vertical="center" shrinkToFit="1"/>
    </xf>
    <xf numFmtId="164" fontId="7" fillId="0" borderId="3" xfId="0" applyNumberFormat="1" applyFont="1" applyFill="1" applyBorder="1" applyAlignment="1">
      <alignment vertical="center" shrinkToFit="1"/>
    </xf>
    <xf numFmtId="169" fontId="30" fillId="0" borderId="0" xfId="0" applyNumberFormat="1" applyFont="1" applyBorder="1" applyAlignment="1">
      <alignment vertical="center" wrapText="1"/>
    </xf>
    <xf numFmtId="164" fontId="31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2" fontId="8" fillId="0" borderId="3" xfId="0" applyNumberFormat="1" applyFont="1" applyFill="1" applyBorder="1" applyAlignment="1">
      <alignment horizontal="left" vertical="center" wrapText="1"/>
    </xf>
    <xf numFmtId="164" fontId="0" fillId="0" borderId="0" xfId="0" applyNumberFormat="1" applyFont="1" applyAlignment="1">
      <alignment vertical="center" wrapText="1"/>
    </xf>
    <xf numFmtId="164" fontId="8" fillId="0" borderId="3" xfId="0" applyNumberFormat="1" applyFont="1" applyFill="1" applyBorder="1" applyAlignment="1">
      <alignment horizontal="center" vertical="center" shrinkToFit="1"/>
    </xf>
    <xf numFmtId="49" fontId="13" fillId="0" borderId="3" xfId="0" applyNumberFormat="1" applyFont="1" applyFill="1" applyBorder="1" applyAlignment="1">
      <alignment horizontal="left" vertical="center" wrapText="1"/>
    </xf>
    <xf numFmtId="0" fontId="32" fillId="0" borderId="0" xfId="0" applyFont="1" applyAlignment="1">
      <alignment vertical="center" wrapText="1"/>
    </xf>
    <xf numFmtId="164" fontId="32" fillId="0" borderId="0" xfId="0" applyNumberFormat="1" applyFont="1" applyAlignment="1">
      <alignment vertical="center" wrapText="1"/>
    </xf>
    <xf numFmtId="0" fontId="13" fillId="0" borderId="3" xfId="0" applyNumberFormat="1" applyFont="1" applyFill="1" applyBorder="1" applyAlignment="1">
      <alignment vertical="center" wrapText="1" shrinkToFit="1"/>
    </xf>
    <xf numFmtId="0" fontId="13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0" fillId="0" borderId="0" xfId="0" applyNumberFormat="1" applyFont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" fillId="0" borderId="3" xfId="0" applyFont="1" applyFill="1" applyBorder="1"/>
    <xf numFmtId="166" fontId="20" fillId="0" borderId="3" xfId="0" applyNumberFormat="1" applyFont="1" applyFill="1" applyBorder="1" applyAlignment="1">
      <alignment horizontal="right" vertical="center" wrapText="1"/>
    </xf>
    <xf numFmtId="166" fontId="22" fillId="0" borderId="3" xfId="0" applyNumberFormat="1" applyFont="1" applyFill="1" applyBorder="1" applyAlignment="1">
      <alignment horizontal="right" vertical="center" wrapText="1"/>
    </xf>
    <xf numFmtId="168" fontId="7" fillId="0" borderId="3" xfId="0" applyNumberFormat="1" applyFont="1" applyFill="1" applyBorder="1" applyAlignment="1">
      <alignment horizontal="center" vertical="center" shrinkToFit="1"/>
    </xf>
    <xf numFmtId="169" fontId="7" fillId="3" borderId="0" xfId="0" applyNumberFormat="1" applyFont="1" applyFill="1" applyBorder="1" applyAlignment="1">
      <alignment horizontal="center" vertical="center" wrapText="1"/>
    </xf>
    <xf numFmtId="164" fontId="34" fillId="0" borderId="0" xfId="0" applyNumberFormat="1" applyFont="1" applyBorder="1" applyAlignment="1">
      <alignment vertical="center" wrapText="1"/>
    </xf>
    <xf numFmtId="169" fontId="34" fillId="0" borderId="0" xfId="0" applyNumberFormat="1" applyFont="1" applyBorder="1" applyAlignment="1">
      <alignment vertical="center" wrapText="1"/>
    </xf>
    <xf numFmtId="0" fontId="34" fillId="0" borderId="0" xfId="0" applyFont="1" applyBorder="1" applyAlignment="1">
      <alignment vertical="center" wrapText="1"/>
    </xf>
    <xf numFmtId="164" fontId="35" fillId="0" borderId="0" xfId="0" applyNumberFormat="1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Fill="1" applyBorder="1"/>
    <xf numFmtId="0" fontId="1" fillId="0" borderId="0" xfId="0" applyFont="1" applyFill="1" applyBorder="1"/>
    <xf numFmtId="0" fontId="17" fillId="2" borderId="3" xfId="1" applyNumberFormat="1" applyFont="1" applyFill="1" applyBorder="1" applyAlignment="1">
      <alignment vertical="center" wrapText="1" readingOrder="1"/>
    </xf>
    <xf numFmtId="0" fontId="17" fillId="2" borderId="3" xfId="1" applyNumberFormat="1" applyFont="1" applyFill="1" applyBorder="1" applyAlignment="1">
      <alignment horizontal="center" vertical="center" wrapText="1" readingOrder="1"/>
    </xf>
    <xf numFmtId="166" fontId="17" fillId="2" borderId="3" xfId="1" applyNumberFormat="1" applyFont="1" applyFill="1" applyBorder="1" applyAlignment="1">
      <alignment vertical="center" wrapText="1" readingOrder="1"/>
    </xf>
    <xf numFmtId="166" fontId="17" fillId="2" borderId="3" xfId="1" applyNumberFormat="1" applyFont="1" applyFill="1" applyBorder="1" applyAlignment="1">
      <alignment horizontal="right" vertical="center" wrapText="1" readingOrder="1"/>
    </xf>
    <xf numFmtId="0" fontId="17" fillId="0" borderId="3" xfId="1" applyNumberFormat="1" applyFont="1" applyFill="1" applyBorder="1" applyAlignment="1">
      <alignment vertical="center" wrapText="1" readingOrder="1"/>
    </xf>
    <xf numFmtId="166" fontId="17" fillId="0" borderId="3" xfId="1" applyNumberFormat="1" applyFont="1" applyFill="1" applyBorder="1" applyAlignment="1">
      <alignment vertical="center" wrapText="1" readingOrder="1"/>
    </xf>
    <xf numFmtId="0" fontId="18" fillId="0" borderId="3" xfId="1" applyNumberFormat="1" applyFont="1" applyFill="1" applyBorder="1" applyAlignment="1">
      <alignment vertical="center" wrapText="1" readingOrder="1"/>
    </xf>
    <xf numFmtId="166" fontId="18" fillId="0" borderId="3" xfId="1" applyNumberFormat="1" applyFont="1" applyFill="1" applyBorder="1" applyAlignment="1">
      <alignment vertical="center" wrapText="1" readingOrder="1"/>
    </xf>
    <xf numFmtId="0" fontId="18" fillId="0" borderId="3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vertical="center" readingOrder="1"/>
    </xf>
    <xf numFmtId="166" fontId="8" fillId="0" borderId="0" xfId="0" applyNumberFormat="1" applyFont="1" applyFill="1" applyBorder="1" applyAlignment="1">
      <alignment vertical="center" readingOrder="1"/>
    </xf>
    <xf numFmtId="0" fontId="7" fillId="0" borderId="0" xfId="0" applyFont="1" applyFill="1" applyBorder="1" applyAlignment="1">
      <alignment vertical="center" readingOrder="1"/>
    </xf>
    <xf numFmtId="166" fontId="7" fillId="0" borderId="0" xfId="0" applyNumberFormat="1" applyFont="1" applyFill="1" applyBorder="1" applyAlignment="1">
      <alignment vertical="center" readingOrder="1"/>
    </xf>
    <xf numFmtId="0" fontId="1" fillId="0" borderId="3" xfId="0" applyFont="1" applyFill="1" applyBorder="1"/>
    <xf numFmtId="0" fontId="20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right" vertical="center" wrapText="1"/>
    </xf>
    <xf numFmtId="49" fontId="22" fillId="0" borderId="3" xfId="0" applyNumberFormat="1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left" vertical="center" wrapText="1" readingOrder="1"/>
    </xf>
    <xf numFmtId="0" fontId="13" fillId="0" borderId="1" xfId="1" applyNumberFormat="1" applyFont="1" applyFill="1" applyBorder="1" applyAlignment="1">
      <alignment horizontal="left" vertical="top" wrapText="1"/>
    </xf>
    <xf numFmtId="0" fontId="13" fillId="0" borderId="1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right" vertical="center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center"/>
    </xf>
    <xf numFmtId="49" fontId="22" fillId="0" borderId="3" xfId="0" applyNumberFormat="1" applyFont="1" applyFill="1" applyBorder="1" applyAlignment="1">
      <alignment horizontal="left" vertical="center" wrapText="1"/>
    </xf>
    <xf numFmtId="0" fontId="17" fillId="0" borderId="4" xfId="1" applyNumberFormat="1" applyFont="1" applyFill="1" applyBorder="1" applyAlignment="1">
      <alignment horizontal="center" vertical="center" wrapText="1" readingOrder="1"/>
    </xf>
    <xf numFmtId="0" fontId="1" fillId="0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right" vertical="center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18" fillId="0" borderId="3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vertical="top" wrapText="1"/>
    </xf>
    <xf numFmtId="0" fontId="17" fillId="0" borderId="3" xfId="1" applyNumberFormat="1" applyFont="1" applyFill="1" applyBorder="1" applyAlignment="1">
      <alignment horizontal="left" vertical="center" wrapText="1" readingOrder="1"/>
    </xf>
    <xf numFmtId="0" fontId="8" fillId="0" borderId="3" xfId="1" applyNumberFormat="1" applyFont="1" applyFill="1" applyBorder="1" applyAlignment="1">
      <alignment vertical="center" wrapText="1"/>
    </xf>
    <xf numFmtId="0" fontId="17" fillId="0" borderId="3" xfId="1" applyNumberFormat="1" applyFont="1" applyFill="1" applyBorder="1" applyAlignment="1">
      <alignment horizontal="center" vertical="center" readingOrder="1"/>
    </xf>
    <xf numFmtId="0" fontId="8" fillId="0" borderId="3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horizontal="right" vertical="center" readingOrder="1"/>
    </xf>
    <xf numFmtId="166" fontId="8" fillId="0" borderId="3" xfId="1" applyNumberFormat="1" applyFont="1" applyFill="1" applyBorder="1" applyAlignment="1">
      <alignment vertical="center"/>
    </xf>
    <xf numFmtId="0" fontId="7" fillId="0" borderId="3" xfId="1" applyNumberFormat="1" applyFont="1" applyFill="1" applyBorder="1" applyAlignment="1">
      <alignment vertical="center" wrapText="1"/>
    </xf>
    <xf numFmtId="0" fontId="7" fillId="0" borderId="3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18" fillId="0" borderId="3" xfId="1" applyNumberFormat="1" applyFont="1" applyFill="1" applyBorder="1" applyAlignment="1">
      <alignment horizontal="left" vertical="center" wrapText="1" readingOrder="1"/>
    </xf>
    <xf numFmtId="0" fontId="18" fillId="0" borderId="3" xfId="1" applyNumberFormat="1" applyFont="1" applyFill="1" applyBorder="1" applyAlignment="1">
      <alignment horizontal="center" vertical="center" readingOrder="1"/>
    </xf>
    <xf numFmtId="166" fontId="18" fillId="0" borderId="3" xfId="1" applyNumberFormat="1" applyFont="1" applyFill="1" applyBorder="1" applyAlignment="1">
      <alignment horizontal="right" vertical="center" readingOrder="1"/>
    </xf>
    <xf numFmtId="166" fontId="17" fillId="0" borderId="3" xfId="1" applyNumberFormat="1" applyFont="1" applyFill="1" applyBorder="1" applyAlignment="1">
      <alignment horizontal="center" vertical="center" readingOrder="1"/>
    </xf>
    <xf numFmtId="166" fontId="18" fillId="0" borderId="3" xfId="1" applyNumberFormat="1" applyFont="1" applyFill="1" applyBorder="1" applyAlignment="1">
      <alignment horizontal="center" vertical="center" readingOrder="1"/>
    </xf>
    <xf numFmtId="0" fontId="29" fillId="0" borderId="0" xfId="0" applyFont="1"/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7F5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56;&#1045;&#1047;&#1045;&#1056;&#1042;&#1053;&#1067;&#1049;%20&#1060;&#1054;&#1053;&#1044;\2025\&#1054;&#1090;&#1095;&#1077;&#1090;&#1099;%20&#1087;&#1086;%20&#1088;&#1077;&#1079;&#1077;&#1088;&#1074;&#1085;&#1086;&#1084;&#1091;%20&#1092;&#1086;&#1085;&#1076;&#1091;\&#1054;&#1090;&#1095;&#1105;&#1090;&#1099;%20&#1076;&#1083;&#1103;%20&#1040;&#1076;&#1084;&#1080;&#1085;&#1080;&#1089;&#1090;&#1088;&#1072;&#1094;&#1080;&#1080;%202025%20&#1077;&#1078;&#1077;&#1084;&#1077;&#1089;%20&#1076;&#1086;%2020%20&#1075;&#1086;\&#1056;&#1045;&#1047;&#1045;&#1056;&#1042;&#1053;&#1067;&#1049;%20&#1060;&#1054;&#1053;&#1044;%202025%20&#1085;&#1072;%2001.07.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</sheetNames>
    <sheetDataSet>
      <sheetData sheetId="0" refreshError="1"/>
      <sheetData sheetId="1" refreshError="1"/>
      <sheetData sheetId="2">
        <row r="17">
          <cell r="F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H18">
            <v>0</v>
          </cell>
          <cell r="I18">
            <v>0</v>
          </cell>
        </row>
        <row r="21">
          <cell r="F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H22">
            <v>0</v>
          </cell>
          <cell r="I22">
            <v>0</v>
          </cell>
        </row>
        <row r="23">
          <cell r="H23">
            <v>0</v>
          </cell>
        </row>
        <row r="25">
          <cell r="F25">
            <v>0</v>
          </cell>
          <cell r="H25">
            <v>0</v>
          </cell>
          <cell r="I25">
            <v>0</v>
          </cell>
        </row>
        <row r="26">
          <cell r="F26">
            <v>0</v>
          </cell>
          <cell r="I26">
            <v>0</v>
          </cell>
        </row>
        <row r="27">
          <cell r="F27">
            <v>0</v>
          </cell>
          <cell r="I27">
            <v>0</v>
          </cell>
        </row>
        <row r="76">
          <cell r="I76">
            <v>0</v>
          </cell>
        </row>
        <row r="83">
          <cell r="F83">
            <v>0</v>
          </cell>
          <cell r="H83">
            <v>0</v>
          </cell>
          <cell r="I83">
            <v>0</v>
          </cell>
        </row>
        <row r="84">
          <cell r="H84">
            <v>0</v>
          </cell>
          <cell r="I8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225"/>
  <sheetViews>
    <sheetView showGridLines="0" tabSelected="1" view="pageBreakPreview" zoomScale="60" zoomScaleNormal="100" workbookViewId="0">
      <selection activeCell="E13" sqref="E13"/>
    </sheetView>
  </sheetViews>
  <sheetFormatPr defaultRowHeight="14.4" x14ac:dyDescent="0.3"/>
  <cols>
    <col min="1" max="1" width="50.44140625" customWidth="1"/>
    <col min="2" max="2" width="8.88671875" customWidth="1"/>
    <col min="3" max="3" width="29.88671875" customWidth="1"/>
    <col min="4" max="4" width="16.88671875" customWidth="1"/>
    <col min="5" max="5" width="15.6640625" customWidth="1"/>
    <col min="6" max="6" width="17.33203125" customWidth="1"/>
  </cols>
  <sheetData>
    <row r="1" spans="1:6" ht="0.75" customHeight="1" x14ac:dyDescent="0.3"/>
    <row r="2" spans="1:6" s="2" customFormat="1" ht="15.6" x14ac:dyDescent="0.3">
      <c r="A2" s="1"/>
      <c r="B2" s="1"/>
      <c r="C2" s="119" t="s">
        <v>1099</v>
      </c>
      <c r="D2" s="119"/>
      <c r="E2" s="119"/>
      <c r="F2" s="119"/>
    </row>
    <row r="3" spans="1:6" s="2" customFormat="1" ht="15.75" customHeight="1" x14ac:dyDescent="0.3">
      <c r="A3" s="119" t="s">
        <v>1100</v>
      </c>
      <c r="B3" s="119"/>
      <c r="C3" s="119"/>
      <c r="D3" s="119"/>
      <c r="E3" s="119"/>
      <c r="F3" s="119"/>
    </row>
    <row r="4" spans="1:6" s="2" customFormat="1" ht="15" customHeight="1" x14ac:dyDescent="0.3">
      <c r="A4" s="3"/>
      <c r="B4" s="3"/>
      <c r="C4" s="119" t="s">
        <v>1156</v>
      </c>
      <c r="D4" s="119"/>
      <c r="E4" s="119"/>
      <c r="F4" s="119"/>
    </row>
    <row r="5" spans="1:6" s="2" customFormat="1" ht="0.75" customHeight="1" x14ac:dyDescent="0.3"/>
    <row r="6" spans="1:6" s="2" customFormat="1" ht="16.649999999999999" customHeight="1" x14ac:dyDescent="0.3">
      <c r="A6" s="120" t="s">
        <v>1</v>
      </c>
      <c r="B6" s="114"/>
      <c r="C6" s="114"/>
      <c r="D6" s="114"/>
      <c r="E6" s="114"/>
      <c r="F6" s="114"/>
    </row>
    <row r="7" spans="1:6" s="2" customFormat="1" ht="16.649999999999999" customHeight="1" x14ac:dyDescent="0.3">
      <c r="A7" s="121" t="s">
        <v>1105</v>
      </c>
      <c r="B7" s="121"/>
      <c r="C7" s="121"/>
      <c r="D7" s="121"/>
      <c r="E7" s="121"/>
      <c r="F7" s="121"/>
    </row>
    <row r="8" spans="1:6" s="2" customFormat="1" x14ac:dyDescent="0.3">
      <c r="A8" s="4" t="s">
        <v>0</v>
      </c>
      <c r="B8" s="113" t="s">
        <v>0</v>
      </c>
      <c r="C8" s="114"/>
      <c r="D8" s="4" t="s">
        <v>0</v>
      </c>
      <c r="E8" s="5" t="s">
        <v>0</v>
      </c>
      <c r="F8" s="6" t="s">
        <v>2</v>
      </c>
    </row>
    <row r="9" spans="1:6" s="2" customFormat="1" x14ac:dyDescent="0.3">
      <c r="A9" s="4" t="s">
        <v>0</v>
      </c>
      <c r="B9" s="113" t="s">
        <v>0</v>
      </c>
      <c r="C9" s="114"/>
      <c r="D9" s="4" t="s">
        <v>0</v>
      </c>
      <c r="E9" s="7" t="s">
        <v>3</v>
      </c>
      <c r="F9" s="8" t="s">
        <v>4</v>
      </c>
    </row>
    <row r="10" spans="1:6" s="2" customFormat="1" x14ac:dyDescent="0.3">
      <c r="A10" s="9" t="s">
        <v>0</v>
      </c>
      <c r="B10" s="116"/>
      <c r="C10" s="117"/>
      <c r="D10" s="10" t="s">
        <v>0</v>
      </c>
      <c r="E10" s="7" t="s">
        <v>5</v>
      </c>
      <c r="F10" s="11">
        <v>45839</v>
      </c>
    </row>
    <row r="11" spans="1:6" s="2" customFormat="1" x14ac:dyDescent="0.3">
      <c r="A11" s="10" t="s">
        <v>0</v>
      </c>
      <c r="B11" s="118" t="s">
        <v>0</v>
      </c>
      <c r="C11" s="114"/>
      <c r="D11" s="10" t="s">
        <v>0</v>
      </c>
      <c r="E11" s="7" t="s">
        <v>0</v>
      </c>
      <c r="F11" s="12"/>
    </row>
    <row r="12" spans="1:6" s="2" customFormat="1" x14ac:dyDescent="0.3">
      <c r="A12" s="13" t="s">
        <v>6</v>
      </c>
      <c r="B12" s="113" t="s">
        <v>0</v>
      </c>
      <c r="C12" s="114"/>
      <c r="D12" s="4" t="s">
        <v>0</v>
      </c>
      <c r="E12" s="7" t="s">
        <v>7</v>
      </c>
      <c r="F12" s="14"/>
    </row>
    <row r="13" spans="1:6" s="2" customFormat="1" ht="28.5" customHeight="1" x14ac:dyDescent="0.3">
      <c r="A13" s="13" t="s">
        <v>8</v>
      </c>
      <c r="B13" s="110" t="s">
        <v>1101</v>
      </c>
      <c r="C13" s="111"/>
      <c r="D13" s="111"/>
      <c r="E13" s="7" t="s">
        <v>9</v>
      </c>
      <c r="F13" s="14"/>
    </row>
    <row r="14" spans="1:6" s="2" customFormat="1" x14ac:dyDescent="0.3">
      <c r="A14" s="13" t="s">
        <v>10</v>
      </c>
      <c r="B14" s="110" t="s">
        <v>1102</v>
      </c>
      <c r="C14" s="112"/>
      <c r="D14" s="112"/>
      <c r="E14" s="7" t="s">
        <v>11</v>
      </c>
      <c r="F14" s="14"/>
    </row>
    <row r="15" spans="1:6" s="2" customFormat="1" x14ac:dyDescent="0.3">
      <c r="A15" s="13" t="s">
        <v>1103</v>
      </c>
      <c r="B15" s="113" t="s">
        <v>0</v>
      </c>
      <c r="C15" s="114"/>
      <c r="D15" s="4" t="s">
        <v>0</v>
      </c>
      <c r="E15" s="5" t="s">
        <v>0</v>
      </c>
      <c r="F15" s="15" t="s">
        <v>0</v>
      </c>
    </row>
    <row r="16" spans="1:6" s="2" customFormat="1" x14ac:dyDescent="0.3">
      <c r="A16" s="13" t="s">
        <v>1104</v>
      </c>
      <c r="B16" s="113" t="s">
        <v>0</v>
      </c>
      <c r="C16" s="114"/>
      <c r="D16" s="4" t="s">
        <v>0</v>
      </c>
      <c r="E16" s="5" t="s">
        <v>0</v>
      </c>
      <c r="F16" s="8" t="s">
        <v>12</v>
      </c>
    </row>
    <row r="17" spans="1:6" s="2" customFormat="1" ht="22.5" customHeight="1" x14ac:dyDescent="0.3">
      <c r="A17" s="115" t="s">
        <v>13</v>
      </c>
      <c r="B17" s="114"/>
      <c r="C17" s="114"/>
      <c r="D17" s="114"/>
      <c r="E17" s="114"/>
      <c r="F17" s="114"/>
    </row>
    <row r="18" spans="1:6" ht="41.4" x14ac:dyDescent="0.3">
      <c r="A18" s="17" t="s">
        <v>14</v>
      </c>
      <c r="B18" s="17" t="s">
        <v>15</v>
      </c>
      <c r="C18" s="17" t="s">
        <v>16</v>
      </c>
      <c r="D18" s="17" t="s">
        <v>17</v>
      </c>
      <c r="E18" s="17" t="s">
        <v>18</v>
      </c>
      <c r="F18" s="17" t="s">
        <v>19</v>
      </c>
    </row>
    <row r="19" spans="1:6" ht="16.649999999999999" customHeight="1" x14ac:dyDescent="0.3">
      <c r="A19" s="17" t="s">
        <v>20</v>
      </c>
      <c r="B19" s="17" t="s">
        <v>21</v>
      </c>
      <c r="C19" s="17" t="s">
        <v>22</v>
      </c>
      <c r="D19" s="17" t="s">
        <v>23</v>
      </c>
      <c r="E19" s="17" t="s">
        <v>24</v>
      </c>
      <c r="F19" s="17" t="s">
        <v>1106</v>
      </c>
    </row>
    <row r="20" spans="1:6" ht="23.1" customHeight="1" x14ac:dyDescent="0.3">
      <c r="A20" s="19" t="s">
        <v>25</v>
      </c>
      <c r="B20" s="17" t="s">
        <v>26</v>
      </c>
      <c r="C20" s="17" t="s">
        <v>27</v>
      </c>
      <c r="D20" s="20">
        <v>32877718.71136</v>
      </c>
      <c r="E20" s="20">
        <v>15463662.1205</v>
      </c>
      <c r="F20" s="20">
        <f>D20-E20</f>
        <v>17414056.590860002</v>
      </c>
    </row>
    <row r="21" spans="1:6" s="18" customFormat="1" x14ac:dyDescent="0.3">
      <c r="A21" s="19" t="s">
        <v>28</v>
      </c>
      <c r="B21" s="17" t="s">
        <v>26</v>
      </c>
      <c r="C21" s="17" t="s">
        <v>29</v>
      </c>
      <c r="D21" s="20">
        <v>19539446.399999999</v>
      </c>
      <c r="E21" s="20">
        <v>7456239.2114599999</v>
      </c>
      <c r="F21" s="20">
        <f t="shared" ref="F21:F84" si="0">D21-E21</f>
        <v>12083207.188539999</v>
      </c>
    </row>
    <row r="22" spans="1:6" s="18" customFormat="1" x14ac:dyDescent="0.3">
      <c r="A22" s="19" t="s">
        <v>30</v>
      </c>
      <c r="B22" s="17" t="s">
        <v>26</v>
      </c>
      <c r="C22" s="17" t="s">
        <v>31</v>
      </c>
      <c r="D22" s="20">
        <v>14433742</v>
      </c>
      <c r="E22" s="20">
        <v>4798432.49211</v>
      </c>
      <c r="F22" s="20">
        <f t="shared" si="0"/>
        <v>9635309.5078900009</v>
      </c>
    </row>
    <row r="23" spans="1:6" x14ac:dyDescent="0.3">
      <c r="A23" s="21" t="s">
        <v>32</v>
      </c>
      <c r="B23" s="16" t="s">
        <v>26</v>
      </c>
      <c r="C23" s="16" t="s">
        <v>33</v>
      </c>
      <c r="D23" s="22">
        <v>5461329.0999999996</v>
      </c>
      <c r="E23" s="22">
        <v>1216736.70795</v>
      </c>
      <c r="F23" s="22">
        <f t="shared" si="0"/>
        <v>4244592.3920499999</v>
      </c>
    </row>
    <row r="24" spans="1:6" ht="41.4" x14ac:dyDescent="0.3">
      <c r="A24" s="21" t="s">
        <v>34</v>
      </c>
      <c r="B24" s="16" t="s">
        <v>26</v>
      </c>
      <c r="C24" s="16" t="s">
        <v>35</v>
      </c>
      <c r="D24" s="22">
        <v>909141.4</v>
      </c>
      <c r="E24" s="22">
        <v>254235.68664</v>
      </c>
      <c r="F24" s="22">
        <f t="shared" si="0"/>
        <v>654905.71336000005</v>
      </c>
    </row>
    <row r="25" spans="1:6" ht="179.4" x14ac:dyDescent="0.3">
      <c r="A25" s="21" t="s">
        <v>36</v>
      </c>
      <c r="B25" s="16" t="s">
        <v>26</v>
      </c>
      <c r="C25" s="16" t="s">
        <v>37</v>
      </c>
      <c r="D25" s="22">
        <v>909141.4</v>
      </c>
      <c r="E25" s="22">
        <v>259081.20353999999</v>
      </c>
      <c r="F25" s="22">
        <f t="shared" si="0"/>
        <v>650060.19646000001</v>
      </c>
    </row>
    <row r="26" spans="1:6" ht="96.6" x14ac:dyDescent="0.3">
      <c r="A26" s="21" t="s">
        <v>38</v>
      </c>
      <c r="B26" s="16" t="s">
        <v>26</v>
      </c>
      <c r="C26" s="16" t="s">
        <v>39</v>
      </c>
      <c r="D26" s="23">
        <v>0</v>
      </c>
      <c r="E26" s="22">
        <v>-4845.5169000000005</v>
      </c>
      <c r="F26" s="22">
        <f t="shared" si="0"/>
        <v>4845.5169000000005</v>
      </c>
    </row>
    <row r="27" spans="1:6" ht="165.6" x14ac:dyDescent="0.3">
      <c r="A27" s="21" t="s">
        <v>41</v>
      </c>
      <c r="B27" s="16" t="s">
        <v>26</v>
      </c>
      <c r="C27" s="16" t="s">
        <v>42</v>
      </c>
      <c r="D27" s="22">
        <v>3441823.3</v>
      </c>
      <c r="E27" s="22">
        <v>904883.26713000005</v>
      </c>
      <c r="F27" s="22">
        <f t="shared" si="0"/>
        <v>2536940.0328699998</v>
      </c>
    </row>
    <row r="28" spans="1:6" ht="151.80000000000001" x14ac:dyDescent="0.3">
      <c r="A28" s="21" t="s">
        <v>43</v>
      </c>
      <c r="B28" s="16" t="s">
        <v>26</v>
      </c>
      <c r="C28" s="16" t="s">
        <v>44</v>
      </c>
      <c r="D28" s="22">
        <v>1110364.3999999999</v>
      </c>
      <c r="E28" s="22">
        <v>57617.754179999996</v>
      </c>
      <c r="F28" s="22">
        <f t="shared" si="0"/>
        <v>1052746.64582</v>
      </c>
    </row>
    <row r="29" spans="1:6" x14ac:dyDescent="0.3">
      <c r="A29" s="21" t="s">
        <v>45</v>
      </c>
      <c r="B29" s="16" t="s">
        <v>26</v>
      </c>
      <c r="C29" s="16" t="s">
        <v>46</v>
      </c>
      <c r="D29" s="22">
        <v>8972412.9000000004</v>
      </c>
      <c r="E29" s="22">
        <v>3581695.7841599998</v>
      </c>
      <c r="F29" s="22">
        <f t="shared" si="0"/>
        <v>5390717.115840001</v>
      </c>
    </row>
    <row r="30" spans="1:6" ht="248.4" x14ac:dyDescent="0.3">
      <c r="A30" s="21" t="s">
        <v>47</v>
      </c>
      <c r="B30" s="16" t="s">
        <v>26</v>
      </c>
      <c r="C30" s="16" t="s">
        <v>48</v>
      </c>
      <c r="D30" s="22">
        <v>4090279.8</v>
      </c>
      <c r="E30" s="22">
        <v>1793746.2304200002</v>
      </c>
      <c r="F30" s="22">
        <f t="shared" si="0"/>
        <v>2296533.5695799999</v>
      </c>
    </row>
    <row r="31" spans="1:6" ht="179.4" x14ac:dyDescent="0.3">
      <c r="A31" s="21" t="s">
        <v>49</v>
      </c>
      <c r="B31" s="16" t="s">
        <v>26</v>
      </c>
      <c r="C31" s="16" t="s">
        <v>50</v>
      </c>
      <c r="D31" s="22">
        <v>12424.8</v>
      </c>
      <c r="E31" s="22">
        <v>4437.2645499999999</v>
      </c>
      <c r="F31" s="22">
        <f t="shared" si="0"/>
        <v>7987.5354499999994</v>
      </c>
    </row>
    <row r="32" spans="1:6" ht="165.6" x14ac:dyDescent="0.3">
      <c r="A32" s="21" t="s">
        <v>51</v>
      </c>
      <c r="B32" s="16" t="s">
        <v>26</v>
      </c>
      <c r="C32" s="16" t="s">
        <v>52</v>
      </c>
      <c r="D32" s="23">
        <v>0</v>
      </c>
      <c r="E32" s="22">
        <v>618.84314000000006</v>
      </c>
      <c r="F32" s="22">
        <f t="shared" si="0"/>
        <v>-618.84314000000006</v>
      </c>
    </row>
    <row r="33" spans="1:6" ht="179.4" x14ac:dyDescent="0.3">
      <c r="A33" s="21" t="s">
        <v>53</v>
      </c>
      <c r="B33" s="16" t="s">
        <v>26</v>
      </c>
      <c r="C33" s="16" t="s">
        <v>54</v>
      </c>
      <c r="D33" s="23">
        <v>0</v>
      </c>
      <c r="E33" s="22">
        <v>1688.33698</v>
      </c>
      <c r="F33" s="22">
        <f t="shared" si="0"/>
        <v>-1688.33698</v>
      </c>
    </row>
    <row r="34" spans="1:6" ht="179.4" x14ac:dyDescent="0.3">
      <c r="A34" s="21" t="s">
        <v>55</v>
      </c>
      <c r="B34" s="16" t="s">
        <v>26</v>
      </c>
      <c r="C34" s="16" t="s">
        <v>56</v>
      </c>
      <c r="D34" s="23">
        <v>0</v>
      </c>
      <c r="E34" s="22">
        <v>2035.78</v>
      </c>
      <c r="F34" s="22">
        <f t="shared" si="0"/>
        <v>-2035.78</v>
      </c>
    </row>
    <row r="35" spans="1:6" ht="165.6" x14ac:dyDescent="0.3">
      <c r="A35" s="21" t="s">
        <v>57</v>
      </c>
      <c r="B35" s="16" t="s">
        <v>26</v>
      </c>
      <c r="C35" s="16" t="s">
        <v>58</v>
      </c>
      <c r="D35" s="23">
        <v>0</v>
      </c>
      <c r="E35" s="22">
        <v>8267.5680800000009</v>
      </c>
      <c r="F35" s="22">
        <f t="shared" si="0"/>
        <v>-8267.5680800000009</v>
      </c>
    </row>
    <row r="36" spans="1:6" ht="151.80000000000001" x14ac:dyDescent="0.3">
      <c r="A36" s="21" t="s">
        <v>59</v>
      </c>
      <c r="B36" s="16" t="s">
        <v>26</v>
      </c>
      <c r="C36" s="16" t="s">
        <v>60</v>
      </c>
      <c r="D36" s="22">
        <v>51973.1</v>
      </c>
      <c r="E36" s="22">
        <v>10603.32285</v>
      </c>
      <c r="F36" s="22">
        <f t="shared" si="0"/>
        <v>41369.777149999994</v>
      </c>
    </row>
    <row r="37" spans="1:6" ht="96.6" x14ac:dyDescent="0.3">
      <c r="A37" s="21" t="s">
        <v>61</v>
      </c>
      <c r="B37" s="16" t="s">
        <v>26</v>
      </c>
      <c r="C37" s="16" t="s">
        <v>62</v>
      </c>
      <c r="D37" s="22">
        <v>6369.3</v>
      </c>
      <c r="E37" s="22">
        <v>1663.3403700000001</v>
      </c>
      <c r="F37" s="22">
        <f t="shared" si="0"/>
        <v>4705.9596300000003</v>
      </c>
    </row>
    <row r="38" spans="1:6" ht="409.6" x14ac:dyDescent="0.3">
      <c r="A38" s="21" t="s">
        <v>63</v>
      </c>
      <c r="B38" s="16" t="s">
        <v>26</v>
      </c>
      <c r="C38" s="16" t="s">
        <v>64</v>
      </c>
      <c r="D38" s="22">
        <v>339741.1</v>
      </c>
      <c r="E38" s="22">
        <v>33924.233249999997</v>
      </c>
      <c r="F38" s="22">
        <f t="shared" si="0"/>
        <v>305816.86674999999</v>
      </c>
    </row>
    <row r="39" spans="1:6" ht="138" x14ac:dyDescent="0.3">
      <c r="A39" s="21" t="s">
        <v>65</v>
      </c>
      <c r="B39" s="16" t="s">
        <v>26</v>
      </c>
      <c r="C39" s="16" t="s">
        <v>66</v>
      </c>
      <c r="D39" s="22">
        <v>24702.6</v>
      </c>
      <c r="E39" s="22">
        <v>8653.8269099999998</v>
      </c>
      <c r="F39" s="22">
        <f t="shared" si="0"/>
        <v>16048.773089999999</v>
      </c>
    </row>
    <row r="40" spans="1:6" ht="138" x14ac:dyDescent="0.3">
      <c r="A40" s="21" t="s">
        <v>67</v>
      </c>
      <c r="B40" s="16" t="s">
        <v>26</v>
      </c>
      <c r="C40" s="16" t="s">
        <v>68</v>
      </c>
      <c r="D40" s="22">
        <v>313033.2</v>
      </c>
      <c r="E40" s="22">
        <v>104523.25754000001</v>
      </c>
      <c r="F40" s="22">
        <f t="shared" si="0"/>
        <v>208509.94245999999</v>
      </c>
    </row>
    <row r="41" spans="1:6" ht="331.2" x14ac:dyDescent="0.3">
      <c r="A41" s="21" t="s">
        <v>69</v>
      </c>
      <c r="B41" s="16" t="s">
        <v>26</v>
      </c>
      <c r="C41" s="16" t="s">
        <v>70</v>
      </c>
      <c r="D41" s="22">
        <v>44085</v>
      </c>
      <c r="E41" s="22">
        <v>8546.0539600000011</v>
      </c>
      <c r="F41" s="22">
        <f t="shared" si="0"/>
        <v>35538.946039999995</v>
      </c>
    </row>
    <row r="42" spans="1:6" ht="331.2" x14ac:dyDescent="0.3">
      <c r="A42" s="21" t="s">
        <v>71</v>
      </c>
      <c r="B42" s="16" t="s">
        <v>26</v>
      </c>
      <c r="C42" s="16" t="s">
        <v>72</v>
      </c>
      <c r="D42" s="23">
        <v>0</v>
      </c>
      <c r="E42" s="22">
        <v>1743.8103999999998</v>
      </c>
      <c r="F42" s="22">
        <f t="shared" si="0"/>
        <v>-1743.8103999999998</v>
      </c>
    </row>
    <row r="43" spans="1:6" ht="55.2" x14ac:dyDescent="0.3">
      <c r="A43" s="21" t="s">
        <v>73</v>
      </c>
      <c r="B43" s="16" t="s">
        <v>26</v>
      </c>
      <c r="C43" s="16" t="s">
        <v>74</v>
      </c>
      <c r="D43" s="22">
        <v>4072532.9</v>
      </c>
      <c r="E43" s="22">
        <v>1596014.8393900001</v>
      </c>
      <c r="F43" s="22">
        <f t="shared" si="0"/>
        <v>2476518.06061</v>
      </c>
    </row>
    <row r="44" spans="1:6" ht="69" x14ac:dyDescent="0.3">
      <c r="A44" s="21" t="s">
        <v>75</v>
      </c>
      <c r="B44" s="16" t="s">
        <v>26</v>
      </c>
      <c r="C44" s="16" t="s">
        <v>76</v>
      </c>
      <c r="D44" s="22">
        <v>17271.099999999999</v>
      </c>
      <c r="E44" s="22">
        <v>5229.0763200000001</v>
      </c>
      <c r="F44" s="22">
        <f t="shared" si="0"/>
        <v>12042.023679999998</v>
      </c>
    </row>
    <row r="45" spans="1:6" s="18" customFormat="1" ht="41.4" x14ac:dyDescent="0.3">
      <c r="A45" s="19" t="s">
        <v>77</v>
      </c>
      <c r="B45" s="17" t="s">
        <v>26</v>
      </c>
      <c r="C45" s="17" t="s">
        <v>78</v>
      </c>
      <c r="D45" s="20">
        <v>67552.800000000003</v>
      </c>
      <c r="E45" s="20">
        <v>29003.432519999998</v>
      </c>
      <c r="F45" s="20">
        <f t="shared" si="0"/>
        <v>38549.367480000001</v>
      </c>
    </row>
    <row r="46" spans="1:6" ht="27.6" x14ac:dyDescent="0.3">
      <c r="A46" s="21" t="s">
        <v>79</v>
      </c>
      <c r="B46" s="16" t="s">
        <v>26</v>
      </c>
      <c r="C46" s="16" t="s">
        <v>80</v>
      </c>
      <c r="D46" s="22">
        <v>67552.800000000003</v>
      </c>
      <c r="E46" s="22">
        <v>29003.432519999998</v>
      </c>
      <c r="F46" s="22">
        <f t="shared" si="0"/>
        <v>38549.367480000001</v>
      </c>
    </row>
    <row r="47" spans="1:6" ht="82.8" x14ac:dyDescent="0.3">
      <c r="A47" s="21" t="s">
        <v>81</v>
      </c>
      <c r="B47" s="16" t="s">
        <v>26</v>
      </c>
      <c r="C47" s="16" t="s">
        <v>82</v>
      </c>
      <c r="D47" s="22">
        <v>35991</v>
      </c>
      <c r="E47" s="22">
        <v>14587.71422</v>
      </c>
      <c r="F47" s="22">
        <f t="shared" si="0"/>
        <v>21403.285779999998</v>
      </c>
    </row>
    <row r="48" spans="1:6" ht="124.2" x14ac:dyDescent="0.3">
      <c r="A48" s="21" t="s">
        <v>83</v>
      </c>
      <c r="B48" s="16" t="s">
        <v>26</v>
      </c>
      <c r="C48" s="16" t="s">
        <v>84</v>
      </c>
      <c r="D48" s="22">
        <v>35991</v>
      </c>
      <c r="E48" s="22">
        <v>14587.71422</v>
      </c>
      <c r="F48" s="22">
        <f t="shared" si="0"/>
        <v>21403.285779999998</v>
      </c>
    </row>
    <row r="49" spans="1:6" ht="96.6" x14ac:dyDescent="0.3">
      <c r="A49" s="21" t="s">
        <v>85</v>
      </c>
      <c r="B49" s="16" t="s">
        <v>26</v>
      </c>
      <c r="C49" s="16" t="s">
        <v>86</v>
      </c>
      <c r="D49" s="22">
        <v>184.8</v>
      </c>
      <c r="E49" s="22">
        <v>89.825100000000006</v>
      </c>
      <c r="F49" s="22">
        <f t="shared" si="0"/>
        <v>94.974900000000005</v>
      </c>
    </row>
    <row r="50" spans="1:6" ht="138" x14ac:dyDescent="0.3">
      <c r="A50" s="21" t="s">
        <v>87</v>
      </c>
      <c r="B50" s="16" t="s">
        <v>26</v>
      </c>
      <c r="C50" s="16" t="s">
        <v>88</v>
      </c>
      <c r="D50" s="22">
        <v>184.8</v>
      </c>
      <c r="E50" s="22">
        <v>89.825100000000006</v>
      </c>
      <c r="F50" s="22">
        <f t="shared" si="0"/>
        <v>94.974900000000005</v>
      </c>
    </row>
    <row r="51" spans="1:6" ht="82.8" x14ac:dyDescent="0.3">
      <c r="A51" s="21" t="s">
        <v>89</v>
      </c>
      <c r="B51" s="16" t="s">
        <v>26</v>
      </c>
      <c r="C51" s="16" t="s">
        <v>90</v>
      </c>
      <c r="D51" s="22">
        <v>36977.300000000003</v>
      </c>
      <c r="E51" s="22">
        <v>15896.72933</v>
      </c>
      <c r="F51" s="22">
        <f t="shared" si="0"/>
        <v>21080.570670000001</v>
      </c>
    </row>
    <row r="52" spans="1:6" ht="124.2" x14ac:dyDescent="0.3">
      <c r="A52" s="21" t="s">
        <v>91</v>
      </c>
      <c r="B52" s="16" t="s">
        <v>26</v>
      </c>
      <c r="C52" s="16" t="s">
        <v>92</v>
      </c>
      <c r="D52" s="22">
        <v>36977.300000000003</v>
      </c>
      <c r="E52" s="22">
        <v>15896.72933</v>
      </c>
      <c r="F52" s="22">
        <f t="shared" si="0"/>
        <v>21080.570670000001</v>
      </c>
    </row>
    <row r="53" spans="1:6" ht="82.8" x14ac:dyDescent="0.3">
      <c r="A53" s="21" t="s">
        <v>93</v>
      </c>
      <c r="B53" s="16" t="s">
        <v>26</v>
      </c>
      <c r="C53" s="16" t="s">
        <v>94</v>
      </c>
      <c r="D53" s="22">
        <v>-5600.3</v>
      </c>
      <c r="E53" s="22">
        <v>-1570.8361299999999</v>
      </c>
      <c r="F53" s="22">
        <f t="shared" si="0"/>
        <v>-4029.4638700000005</v>
      </c>
    </row>
    <row r="54" spans="1:6" ht="124.2" x14ac:dyDescent="0.3">
      <c r="A54" s="21" t="s">
        <v>95</v>
      </c>
      <c r="B54" s="16" t="s">
        <v>26</v>
      </c>
      <c r="C54" s="16" t="s">
        <v>96</v>
      </c>
      <c r="D54" s="22">
        <v>-5600.3</v>
      </c>
      <c r="E54" s="22">
        <v>-1570.8361299999999</v>
      </c>
      <c r="F54" s="22">
        <f t="shared" si="0"/>
        <v>-4029.4638700000005</v>
      </c>
    </row>
    <row r="55" spans="1:6" s="18" customFormat="1" x14ac:dyDescent="0.3">
      <c r="A55" s="19" t="s">
        <v>97</v>
      </c>
      <c r="B55" s="17" t="s">
        <v>26</v>
      </c>
      <c r="C55" s="17" t="s">
        <v>98</v>
      </c>
      <c r="D55" s="20">
        <v>1268402</v>
      </c>
      <c r="E55" s="20">
        <v>615841.93319000001</v>
      </c>
      <c r="F55" s="20">
        <f t="shared" si="0"/>
        <v>652560.06680999999</v>
      </c>
    </row>
    <row r="56" spans="1:6" ht="27.6" x14ac:dyDescent="0.3">
      <c r="A56" s="21" t="s">
        <v>99</v>
      </c>
      <c r="B56" s="16" t="s">
        <v>26</v>
      </c>
      <c r="C56" s="16" t="s">
        <v>100</v>
      </c>
      <c r="D56" s="22">
        <v>1156355.7</v>
      </c>
      <c r="E56" s="22">
        <v>506546.55543000001</v>
      </c>
      <c r="F56" s="22">
        <f t="shared" si="0"/>
        <v>649809.14457</v>
      </c>
    </row>
    <row r="57" spans="1:6" ht="27.6" x14ac:dyDescent="0.3">
      <c r="A57" s="21" t="s">
        <v>101</v>
      </c>
      <c r="B57" s="16" t="s">
        <v>26</v>
      </c>
      <c r="C57" s="16" t="s">
        <v>102</v>
      </c>
      <c r="D57" s="22">
        <v>871347.4</v>
      </c>
      <c r="E57" s="22">
        <v>393896.28061000002</v>
      </c>
      <c r="F57" s="22">
        <f t="shared" si="0"/>
        <v>477451.11939000001</v>
      </c>
    </row>
    <row r="58" spans="1:6" ht="27.6" x14ac:dyDescent="0.3">
      <c r="A58" s="21" t="s">
        <v>101</v>
      </c>
      <c r="B58" s="16" t="s">
        <v>26</v>
      </c>
      <c r="C58" s="16" t="s">
        <v>103</v>
      </c>
      <c r="D58" s="22">
        <v>871347.4</v>
      </c>
      <c r="E58" s="22">
        <v>393896.28061000002</v>
      </c>
      <c r="F58" s="22">
        <f t="shared" si="0"/>
        <v>477451.11939000001</v>
      </c>
    </row>
    <row r="59" spans="1:6" ht="41.4" x14ac:dyDescent="0.3">
      <c r="A59" s="21" t="s">
        <v>104</v>
      </c>
      <c r="B59" s="16" t="s">
        <v>26</v>
      </c>
      <c r="C59" s="16" t="s">
        <v>105</v>
      </c>
      <c r="D59" s="22">
        <v>285008.3</v>
      </c>
      <c r="E59" s="22">
        <v>112650.27481999999</v>
      </c>
      <c r="F59" s="22">
        <f t="shared" si="0"/>
        <v>172358.02518</v>
      </c>
    </row>
    <row r="60" spans="1:6" ht="69" x14ac:dyDescent="0.3">
      <c r="A60" s="21" t="s">
        <v>106</v>
      </c>
      <c r="B60" s="16" t="s">
        <v>26</v>
      </c>
      <c r="C60" s="16" t="s">
        <v>107</v>
      </c>
      <c r="D60" s="22">
        <v>285008.3</v>
      </c>
      <c r="E60" s="22">
        <v>112650.27481999999</v>
      </c>
      <c r="F60" s="22">
        <f t="shared" si="0"/>
        <v>172358.02518</v>
      </c>
    </row>
    <row r="61" spans="1:6" ht="27.6" x14ac:dyDescent="0.3">
      <c r="A61" s="21" t="s">
        <v>108</v>
      </c>
      <c r="B61" s="16" t="s">
        <v>26</v>
      </c>
      <c r="C61" s="16" t="s">
        <v>109</v>
      </c>
      <c r="D61" s="23">
        <v>0</v>
      </c>
      <c r="E61" s="22">
        <v>44.39087</v>
      </c>
      <c r="F61" s="22">
        <f t="shared" si="0"/>
        <v>-44.39087</v>
      </c>
    </row>
    <row r="62" spans="1:6" ht="27.6" x14ac:dyDescent="0.3">
      <c r="A62" s="21" t="s">
        <v>108</v>
      </c>
      <c r="B62" s="16" t="s">
        <v>26</v>
      </c>
      <c r="C62" s="16" t="s">
        <v>110</v>
      </c>
      <c r="D62" s="23">
        <v>0</v>
      </c>
      <c r="E62" s="22">
        <v>44.39087</v>
      </c>
      <c r="F62" s="22">
        <f t="shared" si="0"/>
        <v>-44.39087</v>
      </c>
    </row>
    <row r="63" spans="1:6" x14ac:dyDescent="0.3">
      <c r="A63" s="21" t="s">
        <v>111</v>
      </c>
      <c r="B63" s="16" t="s">
        <v>26</v>
      </c>
      <c r="C63" s="16" t="s">
        <v>112</v>
      </c>
      <c r="D63" s="22">
        <v>763.9</v>
      </c>
      <c r="E63" s="22">
        <v>277.57299999999998</v>
      </c>
      <c r="F63" s="22">
        <f t="shared" si="0"/>
        <v>486.327</v>
      </c>
    </row>
    <row r="64" spans="1:6" x14ac:dyDescent="0.3">
      <c r="A64" s="21" t="s">
        <v>111</v>
      </c>
      <c r="B64" s="16" t="s">
        <v>26</v>
      </c>
      <c r="C64" s="16" t="s">
        <v>113</v>
      </c>
      <c r="D64" s="22">
        <v>763.9</v>
      </c>
      <c r="E64" s="22">
        <v>277.57299999999998</v>
      </c>
      <c r="F64" s="22">
        <f t="shared" si="0"/>
        <v>486.327</v>
      </c>
    </row>
    <row r="65" spans="1:6" ht="27.6" x14ac:dyDescent="0.3">
      <c r="A65" s="21" t="s">
        <v>114</v>
      </c>
      <c r="B65" s="16" t="s">
        <v>26</v>
      </c>
      <c r="C65" s="16" t="s">
        <v>115</v>
      </c>
      <c r="D65" s="22">
        <v>111282.4</v>
      </c>
      <c r="E65" s="22">
        <v>108973.41389</v>
      </c>
      <c r="F65" s="22">
        <f t="shared" si="0"/>
        <v>2308.986109999998</v>
      </c>
    </row>
    <row r="66" spans="1:6" ht="41.4" x14ac:dyDescent="0.3">
      <c r="A66" s="21" t="s">
        <v>116</v>
      </c>
      <c r="B66" s="16" t="s">
        <v>26</v>
      </c>
      <c r="C66" s="16" t="s">
        <v>117</v>
      </c>
      <c r="D66" s="22">
        <v>111282.4</v>
      </c>
      <c r="E66" s="22">
        <v>108973.41389</v>
      </c>
      <c r="F66" s="22">
        <f t="shared" si="0"/>
        <v>2308.986109999998</v>
      </c>
    </row>
    <row r="67" spans="1:6" s="18" customFormat="1" x14ac:dyDescent="0.3">
      <c r="A67" s="19" t="s">
        <v>118</v>
      </c>
      <c r="B67" s="17" t="s">
        <v>26</v>
      </c>
      <c r="C67" s="17" t="s">
        <v>119</v>
      </c>
      <c r="D67" s="20">
        <v>93853.3</v>
      </c>
      <c r="E67" s="20">
        <v>15865.37753</v>
      </c>
      <c r="F67" s="20">
        <f t="shared" si="0"/>
        <v>77987.922470000005</v>
      </c>
    </row>
    <row r="68" spans="1:6" x14ac:dyDescent="0.3">
      <c r="A68" s="21" t="s">
        <v>120</v>
      </c>
      <c r="B68" s="16" t="s">
        <v>26</v>
      </c>
      <c r="C68" s="16" t="s">
        <v>121</v>
      </c>
      <c r="D68" s="22">
        <v>73916.800000000003</v>
      </c>
      <c r="E68" s="22">
        <v>8175.0321599999997</v>
      </c>
      <c r="F68" s="22">
        <f t="shared" si="0"/>
        <v>65741.76784</v>
      </c>
    </row>
    <row r="69" spans="1:6" ht="41.4" x14ac:dyDescent="0.3">
      <c r="A69" s="21" t="s">
        <v>122</v>
      </c>
      <c r="B69" s="16" t="s">
        <v>26</v>
      </c>
      <c r="C69" s="16" t="s">
        <v>123</v>
      </c>
      <c r="D69" s="22">
        <v>73916.800000000003</v>
      </c>
      <c r="E69" s="22">
        <v>8175.0321599999997</v>
      </c>
      <c r="F69" s="22">
        <f t="shared" si="0"/>
        <v>65741.76784</v>
      </c>
    </row>
    <row r="70" spans="1:6" x14ac:dyDescent="0.3">
      <c r="A70" s="21" t="s">
        <v>124</v>
      </c>
      <c r="B70" s="16" t="s">
        <v>26</v>
      </c>
      <c r="C70" s="16" t="s">
        <v>125</v>
      </c>
      <c r="D70" s="22">
        <v>19936.5</v>
      </c>
      <c r="E70" s="22">
        <v>7690.34537</v>
      </c>
      <c r="F70" s="22">
        <f t="shared" si="0"/>
        <v>12246.154630000001</v>
      </c>
    </row>
    <row r="71" spans="1:6" x14ac:dyDescent="0.3">
      <c r="A71" s="21" t="s">
        <v>126</v>
      </c>
      <c r="B71" s="16" t="s">
        <v>26</v>
      </c>
      <c r="C71" s="16" t="s">
        <v>127</v>
      </c>
      <c r="D71" s="22">
        <v>11179.3</v>
      </c>
      <c r="E71" s="22">
        <v>6959.9872400000004</v>
      </c>
      <c r="F71" s="22">
        <f t="shared" si="0"/>
        <v>4219.3127599999989</v>
      </c>
    </row>
    <row r="72" spans="1:6" ht="41.4" x14ac:dyDescent="0.3">
      <c r="A72" s="21" t="s">
        <v>128</v>
      </c>
      <c r="B72" s="16" t="s">
        <v>26</v>
      </c>
      <c r="C72" s="16" t="s">
        <v>129</v>
      </c>
      <c r="D72" s="22">
        <v>11179.3</v>
      </c>
      <c r="E72" s="22">
        <v>6959.9872400000004</v>
      </c>
      <c r="F72" s="22">
        <f t="shared" si="0"/>
        <v>4219.3127599999989</v>
      </c>
    </row>
    <row r="73" spans="1:6" x14ac:dyDescent="0.3">
      <c r="A73" s="21" t="s">
        <v>130</v>
      </c>
      <c r="B73" s="16" t="s">
        <v>26</v>
      </c>
      <c r="C73" s="16" t="s">
        <v>131</v>
      </c>
      <c r="D73" s="22">
        <v>8757.2000000000007</v>
      </c>
      <c r="E73" s="22">
        <v>730.35812999999996</v>
      </c>
      <c r="F73" s="22">
        <f t="shared" si="0"/>
        <v>8026.8418700000011</v>
      </c>
    </row>
    <row r="74" spans="1:6" ht="41.4" x14ac:dyDescent="0.3">
      <c r="A74" s="21" t="s">
        <v>132</v>
      </c>
      <c r="B74" s="16" t="s">
        <v>26</v>
      </c>
      <c r="C74" s="16" t="s">
        <v>133</v>
      </c>
      <c r="D74" s="22">
        <v>8757.2000000000007</v>
      </c>
      <c r="E74" s="22">
        <v>730.35812999999996</v>
      </c>
      <c r="F74" s="22">
        <f t="shared" si="0"/>
        <v>8026.8418700000011</v>
      </c>
    </row>
    <row r="75" spans="1:6" s="18" customFormat="1" x14ac:dyDescent="0.3">
      <c r="A75" s="19" t="s">
        <v>134</v>
      </c>
      <c r="B75" s="17" t="s">
        <v>26</v>
      </c>
      <c r="C75" s="17" t="s">
        <v>135</v>
      </c>
      <c r="D75" s="20">
        <v>58482.2</v>
      </c>
      <c r="E75" s="20">
        <v>73749.608930000002</v>
      </c>
      <c r="F75" s="20">
        <f t="shared" si="0"/>
        <v>-15267.408930000005</v>
      </c>
    </row>
    <row r="76" spans="1:6" ht="27.6" x14ac:dyDescent="0.3">
      <c r="A76" s="21" t="s">
        <v>136</v>
      </c>
      <c r="B76" s="16" t="s">
        <v>26</v>
      </c>
      <c r="C76" s="16" t="s">
        <v>137</v>
      </c>
      <c r="D76" s="22">
        <v>58462.2</v>
      </c>
      <c r="E76" s="22">
        <v>73707.408930000005</v>
      </c>
      <c r="F76" s="22">
        <f t="shared" si="0"/>
        <v>-15245.208930000008</v>
      </c>
    </row>
    <row r="77" spans="1:6" ht="55.2" x14ac:dyDescent="0.3">
      <c r="A77" s="21" t="s">
        <v>138</v>
      </c>
      <c r="B77" s="16" t="s">
        <v>26</v>
      </c>
      <c r="C77" s="16" t="s">
        <v>139</v>
      </c>
      <c r="D77" s="22">
        <v>58462.2</v>
      </c>
      <c r="E77" s="22">
        <v>73707.408930000005</v>
      </c>
      <c r="F77" s="22">
        <f t="shared" si="0"/>
        <v>-15245.208930000008</v>
      </c>
    </row>
    <row r="78" spans="1:6" ht="55.2" x14ac:dyDescent="0.3">
      <c r="A78" s="21" t="s">
        <v>140</v>
      </c>
      <c r="B78" s="16" t="s">
        <v>26</v>
      </c>
      <c r="C78" s="16" t="s">
        <v>141</v>
      </c>
      <c r="D78" s="22">
        <v>5</v>
      </c>
      <c r="E78" s="22">
        <v>2.2000000000000002</v>
      </c>
      <c r="F78" s="22">
        <f t="shared" si="0"/>
        <v>2.8</v>
      </c>
    </row>
    <row r="79" spans="1:6" ht="82.8" x14ac:dyDescent="0.3">
      <c r="A79" s="21" t="s">
        <v>142</v>
      </c>
      <c r="B79" s="16" t="s">
        <v>26</v>
      </c>
      <c r="C79" s="16" t="s">
        <v>143</v>
      </c>
      <c r="D79" s="22">
        <v>5</v>
      </c>
      <c r="E79" s="22">
        <v>2.2000000000000002</v>
      </c>
      <c r="F79" s="22">
        <f t="shared" si="0"/>
        <v>2.8</v>
      </c>
    </row>
    <row r="80" spans="1:6" ht="41.4" x14ac:dyDescent="0.3">
      <c r="A80" s="21" t="s">
        <v>144</v>
      </c>
      <c r="B80" s="16" t="s">
        <v>26</v>
      </c>
      <c r="C80" s="16" t="s">
        <v>145</v>
      </c>
      <c r="D80" s="22">
        <v>15</v>
      </c>
      <c r="E80" s="22">
        <v>40</v>
      </c>
      <c r="F80" s="22">
        <f t="shared" si="0"/>
        <v>-25</v>
      </c>
    </row>
    <row r="81" spans="1:6" ht="27.6" x14ac:dyDescent="0.3">
      <c r="A81" s="21" t="s">
        <v>146</v>
      </c>
      <c r="B81" s="16" t="s">
        <v>26</v>
      </c>
      <c r="C81" s="16" t="s">
        <v>147</v>
      </c>
      <c r="D81" s="22">
        <v>15</v>
      </c>
      <c r="E81" s="22">
        <v>40</v>
      </c>
      <c r="F81" s="22">
        <f t="shared" si="0"/>
        <v>-25</v>
      </c>
    </row>
    <row r="82" spans="1:6" s="18" customFormat="1" ht="41.4" x14ac:dyDescent="0.3">
      <c r="A82" s="19" t="s">
        <v>148</v>
      </c>
      <c r="B82" s="17" t="s">
        <v>26</v>
      </c>
      <c r="C82" s="17" t="s">
        <v>149</v>
      </c>
      <c r="D82" s="20">
        <v>1339510.8</v>
      </c>
      <c r="E82" s="20">
        <v>591007.77753999992</v>
      </c>
      <c r="F82" s="20">
        <f t="shared" si="0"/>
        <v>748503.02246000012</v>
      </c>
    </row>
    <row r="83" spans="1:6" ht="96.6" x14ac:dyDescent="0.3">
      <c r="A83" s="21" t="s">
        <v>150</v>
      </c>
      <c r="B83" s="16" t="s">
        <v>26</v>
      </c>
      <c r="C83" s="16" t="s">
        <v>151</v>
      </c>
      <c r="D83" s="22">
        <v>1121735.8999999999</v>
      </c>
      <c r="E83" s="22">
        <v>477070.42527000001</v>
      </c>
      <c r="F83" s="22">
        <f t="shared" si="0"/>
        <v>644665.4747299999</v>
      </c>
    </row>
    <row r="84" spans="1:6" ht="69" x14ac:dyDescent="0.3">
      <c r="A84" s="21" t="s">
        <v>152</v>
      </c>
      <c r="B84" s="16" t="s">
        <v>26</v>
      </c>
      <c r="C84" s="16" t="s">
        <v>153</v>
      </c>
      <c r="D84" s="22">
        <v>944362.1</v>
      </c>
      <c r="E84" s="22">
        <v>400716.65049999999</v>
      </c>
      <c r="F84" s="22">
        <f t="shared" si="0"/>
        <v>543645.44949999999</v>
      </c>
    </row>
    <row r="85" spans="1:6" ht="82.8" x14ac:dyDescent="0.3">
      <c r="A85" s="21" t="s">
        <v>154</v>
      </c>
      <c r="B85" s="16" t="s">
        <v>26</v>
      </c>
      <c r="C85" s="16" t="s">
        <v>155</v>
      </c>
      <c r="D85" s="22">
        <v>944362.1</v>
      </c>
      <c r="E85" s="22">
        <v>400716.65049999999</v>
      </c>
      <c r="F85" s="22">
        <f t="shared" ref="F85:F148" si="1">D85-E85</f>
        <v>543645.44949999999</v>
      </c>
    </row>
    <row r="86" spans="1:6" ht="82.8" x14ac:dyDescent="0.3">
      <c r="A86" s="21" t="s">
        <v>156</v>
      </c>
      <c r="B86" s="16" t="s">
        <v>26</v>
      </c>
      <c r="C86" s="16" t="s">
        <v>157</v>
      </c>
      <c r="D86" s="22">
        <v>2364</v>
      </c>
      <c r="E86" s="22">
        <v>1201.30008</v>
      </c>
      <c r="F86" s="22">
        <f t="shared" si="1"/>
        <v>1162.69992</v>
      </c>
    </row>
    <row r="87" spans="1:6" ht="82.8" x14ac:dyDescent="0.3">
      <c r="A87" s="21" t="s">
        <v>158</v>
      </c>
      <c r="B87" s="16" t="s">
        <v>26</v>
      </c>
      <c r="C87" s="16" t="s">
        <v>159</v>
      </c>
      <c r="D87" s="22">
        <v>2364</v>
      </c>
      <c r="E87" s="22">
        <v>1201.30008</v>
      </c>
      <c r="F87" s="22">
        <f t="shared" si="1"/>
        <v>1162.69992</v>
      </c>
    </row>
    <row r="88" spans="1:6" ht="96.6" x14ac:dyDescent="0.3">
      <c r="A88" s="21" t="s">
        <v>160</v>
      </c>
      <c r="B88" s="16" t="s">
        <v>26</v>
      </c>
      <c r="C88" s="16" t="s">
        <v>161</v>
      </c>
      <c r="D88" s="22">
        <v>2023.8</v>
      </c>
      <c r="E88" s="22">
        <v>2666.2975299999998</v>
      </c>
      <c r="F88" s="22">
        <f t="shared" si="1"/>
        <v>-642.49752999999987</v>
      </c>
    </row>
    <row r="89" spans="1:6" ht="69" x14ac:dyDescent="0.3">
      <c r="A89" s="21" t="s">
        <v>162</v>
      </c>
      <c r="B89" s="16" t="s">
        <v>26</v>
      </c>
      <c r="C89" s="16" t="s">
        <v>163</v>
      </c>
      <c r="D89" s="22">
        <v>2023.8</v>
      </c>
      <c r="E89" s="22">
        <v>2666.2975299999998</v>
      </c>
      <c r="F89" s="22">
        <f t="shared" si="1"/>
        <v>-642.49752999999987</v>
      </c>
    </row>
    <row r="90" spans="1:6" ht="41.4" x14ac:dyDescent="0.3">
      <c r="A90" s="21" t="s">
        <v>164</v>
      </c>
      <c r="B90" s="16" t="s">
        <v>26</v>
      </c>
      <c r="C90" s="16" t="s">
        <v>165</v>
      </c>
      <c r="D90" s="22">
        <v>172986</v>
      </c>
      <c r="E90" s="22">
        <v>72486.177159999992</v>
      </c>
      <c r="F90" s="22">
        <f t="shared" si="1"/>
        <v>100499.82284000001</v>
      </c>
    </row>
    <row r="91" spans="1:6" ht="41.4" x14ac:dyDescent="0.3">
      <c r="A91" s="21" t="s">
        <v>166</v>
      </c>
      <c r="B91" s="16" t="s">
        <v>26</v>
      </c>
      <c r="C91" s="16" t="s">
        <v>167</v>
      </c>
      <c r="D91" s="22">
        <v>172986</v>
      </c>
      <c r="E91" s="22">
        <v>72486.177159999992</v>
      </c>
      <c r="F91" s="22">
        <f t="shared" si="1"/>
        <v>100499.82284000001</v>
      </c>
    </row>
    <row r="92" spans="1:6" ht="41.4" x14ac:dyDescent="0.3">
      <c r="A92" s="21" t="s">
        <v>168</v>
      </c>
      <c r="B92" s="16" t="s">
        <v>26</v>
      </c>
      <c r="C92" s="16" t="s">
        <v>169</v>
      </c>
      <c r="D92" s="22">
        <v>3353.6</v>
      </c>
      <c r="E92" s="22">
        <v>2619.22937</v>
      </c>
      <c r="F92" s="22">
        <f t="shared" si="1"/>
        <v>734.37062999999989</v>
      </c>
    </row>
    <row r="93" spans="1:6" ht="41.4" x14ac:dyDescent="0.3">
      <c r="A93" s="21" t="s">
        <v>170</v>
      </c>
      <c r="B93" s="16" t="s">
        <v>26</v>
      </c>
      <c r="C93" s="16" t="s">
        <v>171</v>
      </c>
      <c r="D93" s="22">
        <v>3353.6</v>
      </c>
      <c r="E93" s="22">
        <v>2618.7657000000004</v>
      </c>
      <c r="F93" s="22">
        <f t="shared" si="1"/>
        <v>734.83429999999953</v>
      </c>
    </row>
    <row r="94" spans="1:6" ht="124.2" x14ac:dyDescent="0.3">
      <c r="A94" s="21" t="s">
        <v>172</v>
      </c>
      <c r="B94" s="16" t="s">
        <v>26</v>
      </c>
      <c r="C94" s="16" t="s">
        <v>173</v>
      </c>
      <c r="D94" s="22">
        <v>3353.6</v>
      </c>
      <c r="E94" s="22">
        <v>2618.7657000000004</v>
      </c>
      <c r="F94" s="22">
        <f t="shared" si="1"/>
        <v>734.83429999999953</v>
      </c>
    </row>
    <row r="95" spans="1:6" ht="41.4" x14ac:dyDescent="0.3">
      <c r="A95" s="21" t="s">
        <v>174</v>
      </c>
      <c r="B95" s="16" t="s">
        <v>26</v>
      </c>
      <c r="C95" s="16" t="s">
        <v>175</v>
      </c>
      <c r="D95" s="23">
        <v>0</v>
      </c>
      <c r="E95" s="22">
        <v>0.46367000000000003</v>
      </c>
      <c r="F95" s="22">
        <f t="shared" si="1"/>
        <v>-0.46367000000000003</v>
      </c>
    </row>
    <row r="96" spans="1:6" ht="96.6" x14ac:dyDescent="0.3">
      <c r="A96" s="21" t="s">
        <v>176</v>
      </c>
      <c r="B96" s="16" t="s">
        <v>26</v>
      </c>
      <c r="C96" s="16" t="s">
        <v>177</v>
      </c>
      <c r="D96" s="23">
        <v>0</v>
      </c>
      <c r="E96" s="22">
        <v>0.46367000000000003</v>
      </c>
      <c r="F96" s="22">
        <f t="shared" si="1"/>
        <v>-0.46367000000000003</v>
      </c>
    </row>
    <row r="97" spans="1:6" ht="82.8" x14ac:dyDescent="0.3">
      <c r="A97" s="21" t="s">
        <v>178</v>
      </c>
      <c r="B97" s="16" t="s">
        <v>26</v>
      </c>
      <c r="C97" s="16" t="s">
        <v>179</v>
      </c>
      <c r="D97" s="22">
        <v>214421.3</v>
      </c>
      <c r="E97" s="22">
        <v>111318.1229</v>
      </c>
      <c r="F97" s="22">
        <f t="shared" si="1"/>
        <v>103103.17709999999</v>
      </c>
    </row>
    <row r="98" spans="1:6" ht="41.4" x14ac:dyDescent="0.3">
      <c r="A98" s="21" t="s">
        <v>180</v>
      </c>
      <c r="B98" s="16" t="s">
        <v>26</v>
      </c>
      <c r="C98" s="16" t="s">
        <v>181</v>
      </c>
      <c r="D98" s="22">
        <v>4.5999999999999996</v>
      </c>
      <c r="E98" s="22">
        <v>684.85666000000003</v>
      </c>
      <c r="F98" s="22">
        <f t="shared" si="1"/>
        <v>-680.25666000000001</v>
      </c>
    </row>
    <row r="99" spans="1:6" ht="41.4" x14ac:dyDescent="0.3">
      <c r="A99" s="21" t="s">
        <v>182</v>
      </c>
      <c r="B99" s="16" t="s">
        <v>26</v>
      </c>
      <c r="C99" s="16" t="s">
        <v>183</v>
      </c>
      <c r="D99" s="22">
        <v>4.5999999999999996</v>
      </c>
      <c r="E99" s="22">
        <v>684.85666000000003</v>
      </c>
      <c r="F99" s="22">
        <f t="shared" si="1"/>
        <v>-680.25666000000001</v>
      </c>
    </row>
    <row r="100" spans="1:6" ht="82.8" x14ac:dyDescent="0.3">
      <c r="A100" s="21" t="s">
        <v>184</v>
      </c>
      <c r="B100" s="16" t="s">
        <v>26</v>
      </c>
      <c r="C100" s="16" t="s">
        <v>185</v>
      </c>
      <c r="D100" s="22">
        <v>212121.4</v>
      </c>
      <c r="E100" s="22">
        <v>109039.55765</v>
      </c>
      <c r="F100" s="22">
        <f t="shared" si="1"/>
        <v>103081.84234999999</v>
      </c>
    </row>
    <row r="101" spans="1:6" ht="82.8" x14ac:dyDescent="0.3">
      <c r="A101" s="21" t="s">
        <v>186</v>
      </c>
      <c r="B101" s="16" t="s">
        <v>26</v>
      </c>
      <c r="C101" s="16" t="s">
        <v>187</v>
      </c>
      <c r="D101" s="22">
        <v>212121.4</v>
      </c>
      <c r="E101" s="22">
        <v>109039.55765</v>
      </c>
      <c r="F101" s="22">
        <f t="shared" si="1"/>
        <v>103081.84234999999</v>
      </c>
    </row>
    <row r="102" spans="1:6" ht="110.4" x14ac:dyDescent="0.3">
      <c r="A102" s="21" t="s">
        <v>188</v>
      </c>
      <c r="B102" s="16" t="s">
        <v>26</v>
      </c>
      <c r="C102" s="16" t="s">
        <v>189</v>
      </c>
      <c r="D102" s="22">
        <v>2295.3000000000002</v>
      </c>
      <c r="E102" s="22">
        <v>1593.7085900000002</v>
      </c>
      <c r="F102" s="22">
        <f t="shared" si="1"/>
        <v>701.59141</v>
      </c>
    </row>
    <row r="103" spans="1:6" ht="110.4" x14ac:dyDescent="0.3">
      <c r="A103" s="21" t="s">
        <v>190</v>
      </c>
      <c r="B103" s="16" t="s">
        <v>26</v>
      </c>
      <c r="C103" s="16" t="s">
        <v>191</v>
      </c>
      <c r="D103" s="22">
        <v>2295.3000000000002</v>
      </c>
      <c r="E103" s="22">
        <v>1593.7085900000002</v>
      </c>
      <c r="F103" s="22">
        <f t="shared" si="1"/>
        <v>701.59141</v>
      </c>
    </row>
    <row r="104" spans="1:6" s="18" customFormat="1" ht="27.6" x14ac:dyDescent="0.3">
      <c r="A104" s="19" t="s">
        <v>192</v>
      </c>
      <c r="B104" s="17" t="s">
        <v>26</v>
      </c>
      <c r="C104" s="17" t="s">
        <v>193</v>
      </c>
      <c r="D104" s="20">
        <v>1378712.3</v>
      </c>
      <c r="E104" s="20">
        <v>854991.57302999997</v>
      </c>
      <c r="F104" s="20">
        <f t="shared" si="1"/>
        <v>523720.72697000008</v>
      </c>
    </row>
    <row r="105" spans="1:6" ht="27.6" x14ac:dyDescent="0.3">
      <c r="A105" s="21" t="s">
        <v>194</v>
      </c>
      <c r="B105" s="16" t="s">
        <v>26</v>
      </c>
      <c r="C105" s="16" t="s">
        <v>195</v>
      </c>
      <c r="D105" s="22">
        <v>1378712.3</v>
      </c>
      <c r="E105" s="22">
        <v>854991.57302999997</v>
      </c>
      <c r="F105" s="22">
        <f t="shared" si="1"/>
        <v>523720.72697000008</v>
      </c>
    </row>
    <row r="106" spans="1:6" ht="27.6" x14ac:dyDescent="0.3">
      <c r="A106" s="21" t="s">
        <v>196</v>
      </c>
      <c r="B106" s="16" t="s">
        <v>26</v>
      </c>
      <c r="C106" s="16" t="s">
        <v>197</v>
      </c>
      <c r="D106" s="22">
        <v>593436</v>
      </c>
      <c r="E106" s="22">
        <v>599153.03227999993</v>
      </c>
      <c r="F106" s="22">
        <f t="shared" si="1"/>
        <v>-5717.0322799999267</v>
      </c>
    </row>
    <row r="107" spans="1:6" ht="27.6" x14ac:dyDescent="0.3">
      <c r="A107" s="21" t="s">
        <v>198</v>
      </c>
      <c r="B107" s="16" t="s">
        <v>26</v>
      </c>
      <c r="C107" s="16" t="s">
        <v>199</v>
      </c>
      <c r="D107" s="22">
        <v>229076.8</v>
      </c>
      <c r="E107" s="22">
        <v>132949.29671</v>
      </c>
      <c r="F107" s="22">
        <f t="shared" si="1"/>
        <v>96127.503289999993</v>
      </c>
    </row>
    <row r="108" spans="1:6" ht="27.6" x14ac:dyDescent="0.3">
      <c r="A108" s="21" t="s">
        <v>200</v>
      </c>
      <c r="B108" s="16" t="s">
        <v>26</v>
      </c>
      <c r="C108" s="16" t="s">
        <v>201</v>
      </c>
      <c r="D108" s="22">
        <v>556199.5</v>
      </c>
      <c r="E108" s="22">
        <v>122889.24404000001</v>
      </c>
      <c r="F108" s="22">
        <f t="shared" si="1"/>
        <v>433310.25595999998</v>
      </c>
    </row>
    <row r="109" spans="1:6" x14ac:dyDescent="0.3">
      <c r="A109" s="21" t="s">
        <v>202</v>
      </c>
      <c r="B109" s="16" t="s">
        <v>26</v>
      </c>
      <c r="C109" s="16" t="s">
        <v>203</v>
      </c>
      <c r="D109" s="22">
        <v>553290.69999999995</v>
      </c>
      <c r="E109" s="22">
        <v>120721.60614</v>
      </c>
      <c r="F109" s="22">
        <f t="shared" si="1"/>
        <v>432569.09385999996</v>
      </c>
    </row>
    <row r="110" spans="1:6" x14ac:dyDescent="0.3">
      <c r="A110" s="21" t="s">
        <v>204</v>
      </c>
      <c r="B110" s="16" t="s">
        <v>26</v>
      </c>
      <c r="C110" s="16" t="s">
        <v>205</v>
      </c>
      <c r="D110" s="22">
        <v>2908.8</v>
      </c>
      <c r="E110" s="22">
        <v>2167.6378999999997</v>
      </c>
      <c r="F110" s="22">
        <f t="shared" si="1"/>
        <v>741.16210000000046</v>
      </c>
    </row>
    <row r="111" spans="1:6" s="18" customFormat="1" ht="27.6" x14ac:dyDescent="0.3">
      <c r="A111" s="19" t="s">
        <v>206</v>
      </c>
      <c r="B111" s="17" t="s">
        <v>26</v>
      </c>
      <c r="C111" s="17" t="s">
        <v>207</v>
      </c>
      <c r="D111" s="20">
        <v>40761.9</v>
      </c>
      <c r="E111" s="20">
        <v>49716.01915</v>
      </c>
      <c r="F111" s="20">
        <f t="shared" si="1"/>
        <v>-8954.1191499999986</v>
      </c>
    </row>
    <row r="112" spans="1:6" x14ac:dyDescent="0.3">
      <c r="A112" s="21" t="s">
        <v>208</v>
      </c>
      <c r="B112" s="16" t="s">
        <v>26</v>
      </c>
      <c r="C112" s="16" t="s">
        <v>209</v>
      </c>
      <c r="D112" s="22">
        <v>300.5</v>
      </c>
      <c r="E112" s="22">
        <v>110.574</v>
      </c>
      <c r="F112" s="22">
        <f t="shared" si="1"/>
        <v>189.92599999999999</v>
      </c>
    </row>
    <row r="113" spans="1:6" x14ac:dyDescent="0.3">
      <c r="A113" s="21" t="s">
        <v>210</v>
      </c>
      <c r="B113" s="16" t="s">
        <v>26</v>
      </c>
      <c r="C113" s="16" t="s">
        <v>211</v>
      </c>
      <c r="D113" s="22">
        <v>300.5</v>
      </c>
      <c r="E113" s="22">
        <v>110.574</v>
      </c>
      <c r="F113" s="22">
        <f t="shared" si="1"/>
        <v>189.92599999999999</v>
      </c>
    </row>
    <row r="114" spans="1:6" ht="27.6" x14ac:dyDescent="0.3">
      <c r="A114" s="21" t="s">
        <v>212</v>
      </c>
      <c r="B114" s="16" t="s">
        <v>26</v>
      </c>
      <c r="C114" s="16" t="s">
        <v>213</v>
      </c>
      <c r="D114" s="22">
        <v>300.5</v>
      </c>
      <c r="E114" s="22">
        <v>110.574</v>
      </c>
      <c r="F114" s="22">
        <f t="shared" si="1"/>
        <v>189.92599999999999</v>
      </c>
    </row>
    <row r="115" spans="1:6" x14ac:dyDescent="0.3">
      <c r="A115" s="21" t="s">
        <v>214</v>
      </c>
      <c r="B115" s="16" t="s">
        <v>26</v>
      </c>
      <c r="C115" s="16" t="s">
        <v>215</v>
      </c>
      <c r="D115" s="22">
        <v>40461.4</v>
      </c>
      <c r="E115" s="22">
        <v>49605.44515</v>
      </c>
      <c r="F115" s="22">
        <f t="shared" si="1"/>
        <v>-9144.0451499999981</v>
      </c>
    </row>
    <row r="116" spans="1:6" ht="41.4" x14ac:dyDescent="0.3">
      <c r="A116" s="21" t="s">
        <v>216</v>
      </c>
      <c r="B116" s="16" t="s">
        <v>26</v>
      </c>
      <c r="C116" s="16" t="s">
        <v>217</v>
      </c>
      <c r="D116" s="22">
        <v>1704.2</v>
      </c>
      <c r="E116" s="22">
        <v>1769.6764499999999</v>
      </c>
      <c r="F116" s="22">
        <f t="shared" si="1"/>
        <v>-65.476449999999886</v>
      </c>
    </row>
    <row r="117" spans="1:6" ht="41.4" x14ac:dyDescent="0.3">
      <c r="A117" s="21" t="s">
        <v>218</v>
      </c>
      <c r="B117" s="16" t="s">
        <v>26</v>
      </c>
      <c r="C117" s="16" t="s">
        <v>219</v>
      </c>
      <c r="D117" s="22">
        <v>1704.2</v>
      </c>
      <c r="E117" s="22">
        <v>1769.6764499999999</v>
      </c>
      <c r="F117" s="22">
        <f t="shared" si="1"/>
        <v>-65.476449999999886</v>
      </c>
    </row>
    <row r="118" spans="1:6" x14ac:dyDescent="0.3">
      <c r="A118" s="21" t="s">
        <v>220</v>
      </c>
      <c r="B118" s="16" t="s">
        <v>26</v>
      </c>
      <c r="C118" s="16" t="s">
        <v>221</v>
      </c>
      <c r="D118" s="22">
        <v>38757.199999999997</v>
      </c>
      <c r="E118" s="22">
        <v>47835.768700000001</v>
      </c>
      <c r="F118" s="22">
        <f t="shared" si="1"/>
        <v>-9078.5687000000034</v>
      </c>
    </row>
    <row r="119" spans="1:6" ht="27.6" x14ac:dyDescent="0.3">
      <c r="A119" s="21" t="s">
        <v>222</v>
      </c>
      <c r="B119" s="16" t="s">
        <v>26</v>
      </c>
      <c r="C119" s="16" t="s">
        <v>223</v>
      </c>
      <c r="D119" s="22">
        <v>38757.199999999997</v>
      </c>
      <c r="E119" s="22">
        <v>47835.768700000001</v>
      </c>
      <c r="F119" s="22">
        <f t="shared" si="1"/>
        <v>-9078.5687000000034</v>
      </c>
    </row>
    <row r="120" spans="1:6" s="18" customFormat="1" ht="27.6" x14ac:dyDescent="0.3">
      <c r="A120" s="19" t="s">
        <v>224</v>
      </c>
      <c r="B120" s="17" t="s">
        <v>26</v>
      </c>
      <c r="C120" s="17" t="s">
        <v>225</v>
      </c>
      <c r="D120" s="20">
        <v>55660.1</v>
      </c>
      <c r="E120" s="20">
        <v>58971.838100000001</v>
      </c>
      <c r="F120" s="20">
        <f t="shared" si="1"/>
        <v>-3311.7381000000023</v>
      </c>
    </row>
    <row r="121" spans="1:6" s="18" customFormat="1" ht="82.8" x14ac:dyDescent="0.3">
      <c r="A121" s="19" t="s">
        <v>226</v>
      </c>
      <c r="B121" s="17" t="s">
        <v>26</v>
      </c>
      <c r="C121" s="17" t="s">
        <v>227</v>
      </c>
      <c r="D121" s="20">
        <v>47660.1</v>
      </c>
      <c r="E121" s="20">
        <v>32131.63754</v>
      </c>
      <c r="F121" s="20">
        <f t="shared" si="1"/>
        <v>15528.462459999999</v>
      </c>
    </row>
    <row r="122" spans="1:6" ht="96.6" x14ac:dyDescent="0.3">
      <c r="A122" s="21" t="s">
        <v>228</v>
      </c>
      <c r="B122" s="16" t="s">
        <v>26</v>
      </c>
      <c r="C122" s="16" t="s">
        <v>229</v>
      </c>
      <c r="D122" s="22">
        <v>47660.1</v>
      </c>
      <c r="E122" s="22">
        <v>32131.63754</v>
      </c>
      <c r="F122" s="22">
        <f t="shared" si="1"/>
        <v>15528.462459999999</v>
      </c>
    </row>
    <row r="123" spans="1:6" ht="96.6" x14ac:dyDescent="0.3">
      <c r="A123" s="21" t="s">
        <v>230</v>
      </c>
      <c r="B123" s="16" t="s">
        <v>26</v>
      </c>
      <c r="C123" s="16" t="s">
        <v>231</v>
      </c>
      <c r="D123" s="22">
        <v>47660.1</v>
      </c>
      <c r="E123" s="22">
        <v>32131.63754</v>
      </c>
      <c r="F123" s="22">
        <f t="shared" si="1"/>
        <v>15528.462459999999</v>
      </c>
    </row>
    <row r="124" spans="1:6" ht="55.2" x14ac:dyDescent="0.3">
      <c r="A124" s="21" t="s">
        <v>232</v>
      </c>
      <c r="B124" s="16" t="s">
        <v>26</v>
      </c>
      <c r="C124" s="16" t="s">
        <v>233</v>
      </c>
      <c r="D124" s="23">
        <v>0</v>
      </c>
      <c r="E124" s="22">
        <v>1170.54044</v>
      </c>
      <c r="F124" s="22">
        <f t="shared" si="1"/>
        <v>-1170.54044</v>
      </c>
    </row>
    <row r="125" spans="1:6" ht="55.2" x14ac:dyDescent="0.3">
      <c r="A125" s="21" t="s">
        <v>234</v>
      </c>
      <c r="B125" s="16" t="s">
        <v>26</v>
      </c>
      <c r="C125" s="16" t="s">
        <v>235</v>
      </c>
      <c r="D125" s="23">
        <v>0</v>
      </c>
      <c r="E125" s="22">
        <v>1170.54044</v>
      </c>
      <c r="F125" s="22">
        <f t="shared" si="1"/>
        <v>-1170.54044</v>
      </c>
    </row>
    <row r="126" spans="1:6" ht="27.6" x14ac:dyDescent="0.3">
      <c r="A126" s="21" t="s">
        <v>236</v>
      </c>
      <c r="B126" s="16" t="s">
        <v>26</v>
      </c>
      <c r="C126" s="16" t="s">
        <v>237</v>
      </c>
      <c r="D126" s="22">
        <v>8000</v>
      </c>
      <c r="E126" s="22">
        <v>25669.66012</v>
      </c>
      <c r="F126" s="22">
        <f t="shared" si="1"/>
        <v>-17669.66012</v>
      </c>
    </row>
    <row r="127" spans="1:6" ht="41.4" x14ac:dyDescent="0.3">
      <c r="A127" s="21" t="s">
        <v>238</v>
      </c>
      <c r="B127" s="16" t="s">
        <v>26</v>
      </c>
      <c r="C127" s="16" t="s">
        <v>239</v>
      </c>
      <c r="D127" s="22">
        <v>8000</v>
      </c>
      <c r="E127" s="22">
        <v>25669.66012</v>
      </c>
      <c r="F127" s="22">
        <f t="shared" si="1"/>
        <v>-17669.66012</v>
      </c>
    </row>
    <row r="128" spans="1:6" ht="55.2" x14ac:dyDescent="0.3">
      <c r="A128" s="21" t="s">
        <v>240</v>
      </c>
      <c r="B128" s="16" t="s">
        <v>26</v>
      </c>
      <c r="C128" s="16" t="s">
        <v>241</v>
      </c>
      <c r="D128" s="22">
        <v>8000</v>
      </c>
      <c r="E128" s="22">
        <v>25669.66012</v>
      </c>
      <c r="F128" s="22">
        <f t="shared" si="1"/>
        <v>-17669.66012</v>
      </c>
    </row>
    <row r="129" spans="1:6" s="18" customFormat="1" x14ac:dyDescent="0.3">
      <c r="A129" s="19" t="s">
        <v>242</v>
      </c>
      <c r="B129" s="17" t="s">
        <v>26</v>
      </c>
      <c r="C129" s="17" t="s">
        <v>243</v>
      </c>
      <c r="D129" s="20">
        <v>802769</v>
      </c>
      <c r="E129" s="20">
        <v>368564.48362000001</v>
      </c>
      <c r="F129" s="20">
        <f t="shared" si="1"/>
        <v>434204.51637999999</v>
      </c>
    </row>
    <row r="130" spans="1:6" ht="41.4" x14ac:dyDescent="0.3">
      <c r="A130" s="21" t="s">
        <v>244</v>
      </c>
      <c r="B130" s="16" t="s">
        <v>26</v>
      </c>
      <c r="C130" s="16" t="s">
        <v>245</v>
      </c>
      <c r="D130" s="22">
        <v>4822</v>
      </c>
      <c r="E130" s="22">
        <v>4003.7459900000003</v>
      </c>
      <c r="F130" s="22">
        <f t="shared" si="1"/>
        <v>818.25400999999965</v>
      </c>
    </row>
    <row r="131" spans="1:6" ht="55.2" x14ac:dyDescent="0.3">
      <c r="A131" s="21" t="s">
        <v>246</v>
      </c>
      <c r="B131" s="16" t="s">
        <v>26</v>
      </c>
      <c r="C131" s="16" t="s">
        <v>247</v>
      </c>
      <c r="D131" s="22">
        <v>39.4</v>
      </c>
      <c r="E131" s="22">
        <v>55.580100000000002</v>
      </c>
      <c r="F131" s="22">
        <f t="shared" si="1"/>
        <v>-16.180100000000003</v>
      </c>
    </row>
    <row r="132" spans="1:6" ht="82.8" x14ac:dyDescent="0.3">
      <c r="A132" s="21" t="s">
        <v>248</v>
      </c>
      <c r="B132" s="16" t="s">
        <v>26</v>
      </c>
      <c r="C132" s="16" t="s">
        <v>249</v>
      </c>
      <c r="D132" s="22">
        <v>39.4</v>
      </c>
      <c r="E132" s="22">
        <v>55.580100000000002</v>
      </c>
      <c r="F132" s="22">
        <f t="shared" si="1"/>
        <v>-16.180100000000003</v>
      </c>
    </row>
    <row r="133" spans="1:6" ht="82.8" x14ac:dyDescent="0.3">
      <c r="A133" s="21" t="s">
        <v>250</v>
      </c>
      <c r="B133" s="16" t="s">
        <v>26</v>
      </c>
      <c r="C133" s="16" t="s">
        <v>251</v>
      </c>
      <c r="D133" s="22">
        <v>921.7</v>
      </c>
      <c r="E133" s="22">
        <v>540.95577000000003</v>
      </c>
      <c r="F133" s="22">
        <f t="shared" si="1"/>
        <v>380.74423000000002</v>
      </c>
    </row>
    <row r="134" spans="1:6" ht="110.4" x14ac:dyDescent="0.3">
      <c r="A134" s="21" t="s">
        <v>252</v>
      </c>
      <c r="B134" s="16" t="s">
        <v>26</v>
      </c>
      <c r="C134" s="16" t="s">
        <v>253</v>
      </c>
      <c r="D134" s="22">
        <v>921.7</v>
      </c>
      <c r="E134" s="22">
        <v>540.95577000000003</v>
      </c>
      <c r="F134" s="22">
        <f t="shared" si="1"/>
        <v>380.74423000000002</v>
      </c>
    </row>
    <row r="135" spans="1:6" ht="55.2" x14ac:dyDescent="0.3">
      <c r="A135" s="21" t="s">
        <v>254</v>
      </c>
      <c r="B135" s="16" t="s">
        <v>26</v>
      </c>
      <c r="C135" s="16" t="s">
        <v>255</v>
      </c>
      <c r="D135" s="22">
        <v>79.599999999999994</v>
      </c>
      <c r="E135" s="22">
        <v>29.847720000000002</v>
      </c>
      <c r="F135" s="22">
        <f t="shared" si="1"/>
        <v>49.752279999999992</v>
      </c>
    </row>
    <row r="136" spans="1:6" ht="82.8" x14ac:dyDescent="0.3">
      <c r="A136" s="21" t="s">
        <v>256</v>
      </c>
      <c r="B136" s="16" t="s">
        <v>26</v>
      </c>
      <c r="C136" s="16" t="s">
        <v>257</v>
      </c>
      <c r="D136" s="22">
        <v>79.599999999999994</v>
      </c>
      <c r="E136" s="22">
        <v>29.847720000000002</v>
      </c>
      <c r="F136" s="22">
        <f t="shared" si="1"/>
        <v>49.752279999999992</v>
      </c>
    </row>
    <row r="137" spans="1:6" ht="69" x14ac:dyDescent="0.3">
      <c r="A137" s="21" t="s">
        <v>258</v>
      </c>
      <c r="B137" s="16" t="s">
        <v>26</v>
      </c>
      <c r="C137" s="16" t="s">
        <v>259</v>
      </c>
      <c r="D137" s="22">
        <v>10.8</v>
      </c>
      <c r="E137" s="22">
        <v>6.5</v>
      </c>
      <c r="F137" s="22">
        <f t="shared" si="1"/>
        <v>4.3000000000000007</v>
      </c>
    </row>
    <row r="138" spans="1:6" ht="96.6" x14ac:dyDescent="0.3">
      <c r="A138" s="21" t="s">
        <v>260</v>
      </c>
      <c r="B138" s="16" t="s">
        <v>26</v>
      </c>
      <c r="C138" s="16" t="s">
        <v>261</v>
      </c>
      <c r="D138" s="22">
        <v>10.8</v>
      </c>
      <c r="E138" s="22">
        <v>6.5</v>
      </c>
      <c r="F138" s="22">
        <f t="shared" si="1"/>
        <v>4.3000000000000007</v>
      </c>
    </row>
    <row r="139" spans="1:6" ht="69" x14ac:dyDescent="0.3">
      <c r="A139" s="21" t="s">
        <v>262</v>
      </c>
      <c r="B139" s="16" t="s">
        <v>26</v>
      </c>
      <c r="C139" s="16" t="s">
        <v>263</v>
      </c>
      <c r="D139" s="22">
        <v>13.8</v>
      </c>
      <c r="E139" s="22">
        <v>5.0015799999999997</v>
      </c>
      <c r="F139" s="22">
        <f t="shared" si="1"/>
        <v>8.7984200000000001</v>
      </c>
    </row>
    <row r="140" spans="1:6" ht="96.6" x14ac:dyDescent="0.3">
      <c r="A140" s="21" t="s">
        <v>264</v>
      </c>
      <c r="B140" s="16" t="s">
        <v>26</v>
      </c>
      <c r="C140" s="16" t="s">
        <v>265</v>
      </c>
      <c r="D140" s="22">
        <v>13.8</v>
      </c>
      <c r="E140" s="22">
        <v>5.0015799999999997</v>
      </c>
      <c r="F140" s="22">
        <f t="shared" si="1"/>
        <v>8.7984200000000001</v>
      </c>
    </row>
    <row r="141" spans="1:6" ht="55.2" x14ac:dyDescent="0.3">
      <c r="A141" s="21" t="s">
        <v>266</v>
      </c>
      <c r="B141" s="16" t="s">
        <v>26</v>
      </c>
      <c r="C141" s="16" t="s">
        <v>267</v>
      </c>
      <c r="D141" s="22">
        <v>10.4</v>
      </c>
      <c r="E141" s="23">
        <v>0</v>
      </c>
      <c r="F141" s="22">
        <f t="shared" si="1"/>
        <v>10.4</v>
      </c>
    </row>
    <row r="142" spans="1:6" ht="82.8" x14ac:dyDescent="0.3">
      <c r="A142" s="21" t="s">
        <v>268</v>
      </c>
      <c r="B142" s="16" t="s">
        <v>26</v>
      </c>
      <c r="C142" s="16" t="s">
        <v>269</v>
      </c>
      <c r="D142" s="22">
        <v>10.4</v>
      </c>
      <c r="E142" s="23">
        <v>0</v>
      </c>
      <c r="F142" s="22">
        <f t="shared" si="1"/>
        <v>10.4</v>
      </c>
    </row>
    <row r="143" spans="1:6" ht="82.8" x14ac:dyDescent="0.3">
      <c r="A143" s="21" t="s">
        <v>270</v>
      </c>
      <c r="B143" s="16" t="s">
        <v>26</v>
      </c>
      <c r="C143" s="16" t="s">
        <v>271</v>
      </c>
      <c r="D143" s="22">
        <v>1313.4</v>
      </c>
      <c r="E143" s="22">
        <v>570.12966000000006</v>
      </c>
      <c r="F143" s="22">
        <f t="shared" si="1"/>
        <v>743.27034000000003</v>
      </c>
    </row>
    <row r="144" spans="1:6" ht="110.4" x14ac:dyDescent="0.3">
      <c r="A144" s="21" t="s">
        <v>272</v>
      </c>
      <c r="B144" s="16" t="s">
        <v>26</v>
      </c>
      <c r="C144" s="16" t="s">
        <v>273</v>
      </c>
      <c r="D144" s="22">
        <v>1313.4</v>
      </c>
      <c r="E144" s="22">
        <v>570.12966000000006</v>
      </c>
      <c r="F144" s="22">
        <f t="shared" si="1"/>
        <v>743.27034000000003</v>
      </c>
    </row>
    <row r="145" spans="1:6" ht="96.6" x14ac:dyDescent="0.3">
      <c r="A145" s="21" t="s">
        <v>274</v>
      </c>
      <c r="B145" s="16" t="s">
        <v>26</v>
      </c>
      <c r="C145" s="16" t="s">
        <v>275</v>
      </c>
      <c r="D145" s="22">
        <v>95.3</v>
      </c>
      <c r="E145" s="22">
        <v>457.63276000000002</v>
      </c>
      <c r="F145" s="22">
        <f t="shared" si="1"/>
        <v>-362.33276000000001</v>
      </c>
    </row>
    <row r="146" spans="1:6" ht="151.80000000000001" x14ac:dyDescent="0.3">
      <c r="A146" s="21" t="s">
        <v>276</v>
      </c>
      <c r="B146" s="16" t="s">
        <v>26</v>
      </c>
      <c r="C146" s="16" t="s">
        <v>277</v>
      </c>
      <c r="D146" s="22">
        <v>75.3</v>
      </c>
      <c r="E146" s="22">
        <v>457.63276000000002</v>
      </c>
      <c r="F146" s="22">
        <f t="shared" si="1"/>
        <v>-382.33276000000001</v>
      </c>
    </row>
    <row r="147" spans="1:6" ht="151.80000000000001" x14ac:dyDescent="0.3">
      <c r="A147" s="21" t="s">
        <v>278</v>
      </c>
      <c r="B147" s="16" t="s">
        <v>26</v>
      </c>
      <c r="C147" s="16" t="s">
        <v>279</v>
      </c>
      <c r="D147" s="22">
        <v>20</v>
      </c>
      <c r="E147" s="23">
        <v>0</v>
      </c>
      <c r="F147" s="22">
        <f t="shared" si="1"/>
        <v>20</v>
      </c>
    </row>
    <row r="148" spans="1:6" ht="69" x14ac:dyDescent="0.3">
      <c r="A148" s="21" t="s">
        <v>280</v>
      </c>
      <c r="B148" s="16" t="s">
        <v>26</v>
      </c>
      <c r="C148" s="16" t="s">
        <v>281</v>
      </c>
      <c r="D148" s="22">
        <v>8.3000000000000007</v>
      </c>
      <c r="E148" s="22">
        <v>7.9084700000000003</v>
      </c>
      <c r="F148" s="22">
        <f t="shared" si="1"/>
        <v>0.39153000000000038</v>
      </c>
    </row>
    <row r="149" spans="1:6" ht="96.6" x14ac:dyDescent="0.3">
      <c r="A149" s="21" t="s">
        <v>282</v>
      </c>
      <c r="B149" s="16" t="s">
        <v>26</v>
      </c>
      <c r="C149" s="16" t="s">
        <v>283</v>
      </c>
      <c r="D149" s="22">
        <v>8.3000000000000007</v>
      </c>
      <c r="E149" s="22">
        <v>7.9084700000000003</v>
      </c>
      <c r="F149" s="22">
        <f t="shared" ref="F149:F212" si="2">D149-E149</f>
        <v>0.39153000000000038</v>
      </c>
    </row>
    <row r="150" spans="1:6" ht="96.6" x14ac:dyDescent="0.3">
      <c r="A150" s="21" t="s">
        <v>284</v>
      </c>
      <c r="B150" s="16" t="s">
        <v>26</v>
      </c>
      <c r="C150" s="16" t="s">
        <v>285</v>
      </c>
      <c r="D150" s="22">
        <v>12.5</v>
      </c>
      <c r="E150" s="23">
        <v>0</v>
      </c>
      <c r="F150" s="22">
        <f t="shared" si="2"/>
        <v>12.5</v>
      </c>
    </row>
    <row r="151" spans="1:6" ht="124.2" x14ac:dyDescent="0.3">
      <c r="A151" s="21" t="s">
        <v>286</v>
      </c>
      <c r="B151" s="16" t="s">
        <v>26</v>
      </c>
      <c r="C151" s="16" t="s">
        <v>287</v>
      </c>
      <c r="D151" s="22">
        <v>12.5</v>
      </c>
      <c r="E151" s="23">
        <v>0</v>
      </c>
      <c r="F151" s="22">
        <f t="shared" si="2"/>
        <v>12.5</v>
      </c>
    </row>
    <row r="152" spans="1:6" ht="55.2" x14ac:dyDescent="0.3">
      <c r="A152" s="21" t="s">
        <v>288</v>
      </c>
      <c r="B152" s="16" t="s">
        <v>26</v>
      </c>
      <c r="C152" s="16" t="s">
        <v>289</v>
      </c>
      <c r="D152" s="22">
        <v>620.79999999999995</v>
      </c>
      <c r="E152" s="22">
        <v>686.89710000000002</v>
      </c>
      <c r="F152" s="22">
        <f t="shared" si="2"/>
        <v>-66.097100000000069</v>
      </c>
    </row>
    <row r="153" spans="1:6" ht="82.8" x14ac:dyDescent="0.3">
      <c r="A153" s="21" t="s">
        <v>290</v>
      </c>
      <c r="B153" s="16" t="s">
        <v>26</v>
      </c>
      <c r="C153" s="16" t="s">
        <v>291</v>
      </c>
      <c r="D153" s="22">
        <v>600.79999999999995</v>
      </c>
      <c r="E153" s="22">
        <v>666.89710000000002</v>
      </c>
      <c r="F153" s="22">
        <f t="shared" si="2"/>
        <v>-66.097100000000069</v>
      </c>
    </row>
    <row r="154" spans="1:6" ht="82.8" x14ac:dyDescent="0.3">
      <c r="A154" s="21" t="s">
        <v>292</v>
      </c>
      <c r="B154" s="16" t="s">
        <v>26</v>
      </c>
      <c r="C154" s="16" t="s">
        <v>293</v>
      </c>
      <c r="D154" s="22">
        <v>20</v>
      </c>
      <c r="E154" s="22">
        <v>20</v>
      </c>
      <c r="F154" s="23">
        <f t="shared" si="2"/>
        <v>0</v>
      </c>
    </row>
    <row r="155" spans="1:6" ht="69" x14ac:dyDescent="0.3">
      <c r="A155" s="21" t="s">
        <v>294</v>
      </c>
      <c r="B155" s="16" t="s">
        <v>26</v>
      </c>
      <c r="C155" s="16" t="s">
        <v>295</v>
      </c>
      <c r="D155" s="22">
        <v>1696</v>
      </c>
      <c r="E155" s="22">
        <v>1643.2928300000001</v>
      </c>
      <c r="F155" s="22">
        <f t="shared" si="2"/>
        <v>52.707169999999905</v>
      </c>
    </row>
    <row r="156" spans="1:6" ht="96.6" x14ac:dyDescent="0.3">
      <c r="A156" s="21" t="s">
        <v>296</v>
      </c>
      <c r="B156" s="16" t="s">
        <v>26</v>
      </c>
      <c r="C156" s="16" t="s">
        <v>297</v>
      </c>
      <c r="D156" s="22">
        <v>1696</v>
      </c>
      <c r="E156" s="22">
        <v>1643.2928300000001</v>
      </c>
      <c r="F156" s="22">
        <f t="shared" si="2"/>
        <v>52.707169999999905</v>
      </c>
    </row>
    <row r="157" spans="1:6" ht="41.4" x14ac:dyDescent="0.3">
      <c r="A157" s="21" t="s">
        <v>298</v>
      </c>
      <c r="B157" s="16" t="s">
        <v>26</v>
      </c>
      <c r="C157" s="16" t="s">
        <v>299</v>
      </c>
      <c r="D157" s="22">
        <v>247.9</v>
      </c>
      <c r="E157" s="22">
        <v>180.49991</v>
      </c>
      <c r="F157" s="22">
        <f t="shared" si="2"/>
        <v>67.400090000000006</v>
      </c>
    </row>
    <row r="158" spans="1:6" ht="55.2" x14ac:dyDescent="0.3">
      <c r="A158" s="21" t="s">
        <v>300</v>
      </c>
      <c r="B158" s="16" t="s">
        <v>26</v>
      </c>
      <c r="C158" s="16" t="s">
        <v>301</v>
      </c>
      <c r="D158" s="22">
        <v>247.9</v>
      </c>
      <c r="E158" s="22">
        <v>180.49991</v>
      </c>
      <c r="F158" s="22">
        <f t="shared" si="2"/>
        <v>67.400090000000006</v>
      </c>
    </row>
    <row r="159" spans="1:6" ht="124.2" x14ac:dyDescent="0.3">
      <c r="A159" s="21" t="s">
        <v>302</v>
      </c>
      <c r="B159" s="16" t="s">
        <v>26</v>
      </c>
      <c r="C159" s="16" t="s">
        <v>303</v>
      </c>
      <c r="D159" s="22">
        <v>26868.5</v>
      </c>
      <c r="E159" s="22">
        <v>25441.765950000001</v>
      </c>
      <c r="F159" s="22">
        <f t="shared" si="2"/>
        <v>1426.7340499999991</v>
      </c>
    </row>
    <row r="160" spans="1:6" ht="55.2" x14ac:dyDescent="0.3">
      <c r="A160" s="21" t="s">
        <v>304</v>
      </c>
      <c r="B160" s="16" t="s">
        <v>26</v>
      </c>
      <c r="C160" s="16" t="s">
        <v>305</v>
      </c>
      <c r="D160" s="22">
        <v>13463.4</v>
      </c>
      <c r="E160" s="22">
        <v>16497.446029999999</v>
      </c>
      <c r="F160" s="22">
        <f t="shared" si="2"/>
        <v>-3034.0460299999995</v>
      </c>
    </row>
    <row r="161" spans="1:6" ht="82.8" x14ac:dyDescent="0.3">
      <c r="A161" s="21" t="s">
        <v>306</v>
      </c>
      <c r="B161" s="16" t="s">
        <v>26</v>
      </c>
      <c r="C161" s="16" t="s">
        <v>307</v>
      </c>
      <c r="D161" s="22">
        <v>13463.4</v>
      </c>
      <c r="E161" s="22">
        <v>16497.446029999999</v>
      </c>
      <c r="F161" s="22">
        <f t="shared" si="2"/>
        <v>-3034.0460299999995</v>
      </c>
    </row>
    <row r="162" spans="1:6" ht="96.6" x14ac:dyDescent="0.3">
      <c r="A162" s="21" t="s">
        <v>308</v>
      </c>
      <c r="B162" s="16" t="s">
        <v>26</v>
      </c>
      <c r="C162" s="16" t="s">
        <v>309</v>
      </c>
      <c r="D162" s="22">
        <v>13405.1</v>
      </c>
      <c r="E162" s="22">
        <v>8944.3199199999999</v>
      </c>
      <c r="F162" s="22">
        <f t="shared" si="2"/>
        <v>4460.7800800000005</v>
      </c>
    </row>
    <row r="163" spans="1:6" ht="82.8" x14ac:dyDescent="0.3">
      <c r="A163" s="21" t="s">
        <v>310</v>
      </c>
      <c r="B163" s="16" t="s">
        <v>26</v>
      </c>
      <c r="C163" s="16" t="s">
        <v>311</v>
      </c>
      <c r="D163" s="22">
        <v>13405.1</v>
      </c>
      <c r="E163" s="22">
        <v>8944.3199199999999</v>
      </c>
      <c r="F163" s="22">
        <f t="shared" si="2"/>
        <v>4460.7800800000005</v>
      </c>
    </row>
    <row r="164" spans="1:6" ht="27.6" x14ac:dyDescent="0.3">
      <c r="A164" s="21" t="s">
        <v>312</v>
      </c>
      <c r="B164" s="16" t="s">
        <v>26</v>
      </c>
      <c r="C164" s="16" t="s">
        <v>313</v>
      </c>
      <c r="D164" s="23">
        <v>0</v>
      </c>
      <c r="E164" s="22">
        <v>7383.8345799999997</v>
      </c>
      <c r="F164" s="22">
        <f t="shared" si="2"/>
        <v>-7383.8345799999997</v>
      </c>
    </row>
    <row r="165" spans="1:6" ht="96.6" x14ac:dyDescent="0.3">
      <c r="A165" s="21" t="s">
        <v>314</v>
      </c>
      <c r="B165" s="16" t="s">
        <v>26</v>
      </c>
      <c r="C165" s="16" t="s">
        <v>315</v>
      </c>
      <c r="D165" s="23">
        <v>0</v>
      </c>
      <c r="E165" s="22">
        <v>939.91827000000001</v>
      </c>
      <c r="F165" s="22">
        <f t="shared" si="2"/>
        <v>-939.91827000000001</v>
      </c>
    </row>
    <row r="166" spans="1:6" ht="69" x14ac:dyDescent="0.3">
      <c r="A166" s="21" t="s">
        <v>316</v>
      </c>
      <c r="B166" s="16" t="s">
        <v>26</v>
      </c>
      <c r="C166" s="16" t="s">
        <v>317</v>
      </c>
      <c r="D166" s="23">
        <v>0</v>
      </c>
      <c r="E166" s="22">
        <v>939.91827000000001</v>
      </c>
      <c r="F166" s="22">
        <f t="shared" si="2"/>
        <v>-939.91827000000001</v>
      </c>
    </row>
    <row r="167" spans="1:6" ht="41.4" x14ac:dyDescent="0.3">
      <c r="A167" s="21" t="s">
        <v>318</v>
      </c>
      <c r="B167" s="16" t="s">
        <v>26</v>
      </c>
      <c r="C167" s="16" t="s">
        <v>319</v>
      </c>
      <c r="D167" s="23">
        <v>0</v>
      </c>
      <c r="E167" s="22">
        <v>6739.9505599999993</v>
      </c>
      <c r="F167" s="22">
        <f t="shared" si="2"/>
        <v>-6739.9505599999993</v>
      </c>
    </row>
    <row r="168" spans="1:6" ht="55.2" x14ac:dyDescent="0.3">
      <c r="A168" s="21" t="s">
        <v>320</v>
      </c>
      <c r="B168" s="16" t="s">
        <v>26</v>
      </c>
      <c r="C168" s="16" t="s">
        <v>321</v>
      </c>
      <c r="D168" s="23">
        <v>0</v>
      </c>
      <c r="E168" s="22">
        <v>6739.9505599999993</v>
      </c>
      <c r="F168" s="22">
        <f t="shared" si="2"/>
        <v>-6739.9505599999993</v>
      </c>
    </row>
    <row r="169" spans="1:6" ht="82.8" x14ac:dyDescent="0.3">
      <c r="A169" s="21" t="s">
        <v>322</v>
      </c>
      <c r="B169" s="16" t="s">
        <v>26</v>
      </c>
      <c r="C169" s="16" t="s">
        <v>323</v>
      </c>
      <c r="D169" s="23">
        <v>0</v>
      </c>
      <c r="E169" s="22">
        <v>-296.03424999999999</v>
      </c>
      <c r="F169" s="22">
        <f t="shared" si="2"/>
        <v>296.03424999999999</v>
      </c>
    </row>
    <row r="170" spans="1:6" ht="69" x14ac:dyDescent="0.3">
      <c r="A170" s="21" t="s">
        <v>324</v>
      </c>
      <c r="B170" s="16" t="s">
        <v>26</v>
      </c>
      <c r="C170" s="16" t="s">
        <v>325</v>
      </c>
      <c r="D170" s="23">
        <v>0</v>
      </c>
      <c r="E170" s="22">
        <v>-296.63425000000001</v>
      </c>
      <c r="F170" s="22">
        <f t="shared" si="2"/>
        <v>296.63425000000001</v>
      </c>
    </row>
    <row r="171" spans="1:6" ht="82.8" x14ac:dyDescent="0.3">
      <c r="A171" s="21" t="s">
        <v>326</v>
      </c>
      <c r="B171" s="16" t="s">
        <v>26</v>
      </c>
      <c r="C171" s="16" t="s">
        <v>327</v>
      </c>
      <c r="D171" s="23">
        <v>0</v>
      </c>
      <c r="E171" s="22">
        <v>0.6</v>
      </c>
      <c r="F171" s="22">
        <f t="shared" si="2"/>
        <v>-0.6</v>
      </c>
    </row>
    <row r="172" spans="1:6" x14ac:dyDescent="0.3">
      <c r="A172" s="21" t="s">
        <v>328</v>
      </c>
      <c r="B172" s="16" t="s">
        <v>26</v>
      </c>
      <c r="C172" s="16" t="s">
        <v>329</v>
      </c>
      <c r="D172" s="22">
        <v>770830.6</v>
      </c>
      <c r="E172" s="22">
        <v>331554.63718999998</v>
      </c>
      <c r="F172" s="22">
        <f t="shared" si="2"/>
        <v>439275.96281</v>
      </c>
    </row>
    <row r="173" spans="1:6" ht="27.6" x14ac:dyDescent="0.3">
      <c r="A173" s="21" t="s">
        <v>330</v>
      </c>
      <c r="B173" s="16" t="s">
        <v>26</v>
      </c>
      <c r="C173" s="16" t="s">
        <v>331</v>
      </c>
      <c r="D173" s="22">
        <v>770830.6</v>
      </c>
      <c r="E173" s="22">
        <v>331554.63718999998</v>
      </c>
      <c r="F173" s="22">
        <f t="shared" si="2"/>
        <v>439275.96281</v>
      </c>
    </row>
    <row r="174" spans="1:6" ht="41.4" x14ac:dyDescent="0.3">
      <c r="A174" s="21" t="s">
        <v>332</v>
      </c>
      <c r="B174" s="16" t="s">
        <v>26</v>
      </c>
      <c r="C174" s="16" t="s">
        <v>333</v>
      </c>
      <c r="D174" s="22">
        <v>770830.6</v>
      </c>
      <c r="E174" s="22">
        <v>331554.63718999998</v>
      </c>
      <c r="F174" s="22">
        <f t="shared" si="2"/>
        <v>439275.96281</v>
      </c>
    </row>
    <row r="175" spans="1:6" s="18" customFormat="1" x14ac:dyDescent="0.3">
      <c r="A175" s="19" t="s">
        <v>334</v>
      </c>
      <c r="B175" s="17" t="s">
        <v>26</v>
      </c>
      <c r="C175" s="17" t="s">
        <v>335</v>
      </c>
      <c r="D175" s="24">
        <v>0</v>
      </c>
      <c r="E175" s="20">
        <v>94.675740000000005</v>
      </c>
      <c r="F175" s="20">
        <f t="shared" si="2"/>
        <v>-94.675740000000005</v>
      </c>
    </row>
    <row r="176" spans="1:6" x14ac:dyDescent="0.3">
      <c r="A176" s="21" t="s">
        <v>336</v>
      </c>
      <c r="B176" s="16" t="s">
        <v>26</v>
      </c>
      <c r="C176" s="16" t="s">
        <v>337</v>
      </c>
      <c r="D176" s="23">
        <v>0</v>
      </c>
      <c r="E176" s="22">
        <v>94.675740000000005</v>
      </c>
      <c r="F176" s="22">
        <f t="shared" si="2"/>
        <v>-94.675740000000005</v>
      </c>
    </row>
    <row r="177" spans="1:6" ht="27.6" x14ac:dyDescent="0.3">
      <c r="A177" s="21" t="s">
        <v>338</v>
      </c>
      <c r="B177" s="16" t="s">
        <v>26</v>
      </c>
      <c r="C177" s="16" t="s">
        <v>339</v>
      </c>
      <c r="D177" s="23">
        <v>0</v>
      </c>
      <c r="E177" s="22">
        <v>94.675740000000005</v>
      </c>
      <c r="F177" s="22">
        <f t="shared" si="2"/>
        <v>-94.675740000000005</v>
      </c>
    </row>
    <row r="178" spans="1:6" s="18" customFormat="1" x14ac:dyDescent="0.3">
      <c r="A178" s="19" t="s">
        <v>340</v>
      </c>
      <c r="B178" s="17" t="s">
        <v>26</v>
      </c>
      <c r="C178" s="17" t="s">
        <v>341</v>
      </c>
      <c r="D178" s="20">
        <v>13338272.31136</v>
      </c>
      <c r="E178" s="20">
        <v>8007422.9090400003</v>
      </c>
      <c r="F178" s="20">
        <f t="shared" si="2"/>
        <v>5330849.4023199994</v>
      </c>
    </row>
    <row r="179" spans="1:6" s="18" customFormat="1" ht="41.4" x14ac:dyDescent="0.3">
      <c r="A179" s="19" t="s">
        <v>342</v>
      </c>
      <c r="B179" s="17" t="s">
        <v>26</v>
      </c>
      <c r="C179" s="17" t="s">
        <v>343</v>
      </c>
      <c r="D179" s="20">
        <v>12176641.196590001</v>
      </c>
      <c r="E179" s="20">
        <v>6735873.9189900002</v>
      </c>
      <c r="F179" s="20">
        <f t="shared" si="2"/>
        <v>5440767.2776000006</v>
      </c>
    </row>
    <row r="180" spans="1:6" ht="27.6" x14ac:dyDescent="0.3">
      <c r="A180" s="21" t="s">
        <v>344</v>
      </c>
      <c r="B180" s="16" t="s">
        <v>26</v>
      </c>
      <c r="C180" s="16" t="s">
        <v>345</v>
      </c>
      <c r="D180" s="22">
        <v>2012083.7428499998</v>
      </c>
      <c r="E180" s="22">
        <v>843740.53263000003</v>
      </c>
      <c r="F180" s="22">
        <f t="shared" si="2"/>
        <v>1168343.2102199998</v>
      </c>
    </row>
    <row r="181" spans="1:6" ht="110.4" x14ac:dyDescent="0.3">
      <c r="A181" s="21" t="s">
        <v>346</v>
      </c>
      <c r="B181" s="16" t="s">
        <v>26</v>
      </c>
      <c r="C181" s="16" t="s">
        <v>347</v>
      </c>
      <c r="D181" s="22">
        <v>1587135.6</v>
      </c>
      <c r="E181" s="22">
        <v>621087.08220000006</v>
      </c>
      <c r="F181" s="22">
        <f t="shared" si="2"/>
        <v>966048.51780000003</v>
      </c>
    </row>
    <row r="182" spans="1:6" ht="110.4" x14ac:dyDescent="0.3">
      <c r="A182" s="21" t="s">
        <v>348</v>
      </c>
      <c r="B182" s="16" t="s">
        <v>26</v>
      </c>
      <c r="C182" s="16" t="s">
        <v>349</v>
      </c>
      <c r="D182" s="22">
        <v>1587135.6</v>
      </c>
      <c r="E182" s="22">
        <v>621087.08220000006</v>
      </c>
      <c r="F182" s="22">
        <f t="shared" si="2"/>
        <v>966048.51780000003</v>
      </c>
    </row>
    <row r="183" spans="1:6" ht="55.2" x14ac:dyDescent="0.3">
      <c r="A183" s="21" t="s">
        <v>350</v>
      </c>
      <c r="B183" s="16" t="s">
        <v>26</v>
      </c>
      <c r="C183" s="16" t="s">
        <v>351</v>
      </c>
      <c r="D183" s="22">
        <v>253522.4</v>
      </c>
      <c r="E183" s="22">
        <v>126797.64356</v>
      </c>
      <c r="F183" s="22">
        <f t="shared" si="2"/>
        <v>126724.75644</v>
      </c>
    </row>
    <row r="184" spans="1:6" ht="69" x14ac:dyDescent="0.3">
      <c r="A184" s="21" t="s">
        <v>352</v>
      </c>
      <c r="B184" s="16" t="s">
        <v>26</v>
      </c>
      <c r="C184" s="16" t="s">
        <v>353</v>
      </c>
      <c r="D184" s="22">
        <v>253522.4</v>
      </c>
      <c r="E184" s="22">
        <v>126797.64356</v>
      </c>
      <c r="F184" s="22">
        <f t="shared" si="2"/>
        <v>126724.75644</v>
      </c>
    </row>
    <row r="185" spans="1:6" ht="27.6" x14ac:dyDescent="0.3">
      <c r="A185" s="21" t="s">
        <v>354</v>
      </c>
      <c r="B185" s="16" t="s">
        <v>26</v>
      </c>
      <c r="C185" s="16" t="s">
        <v>355</v>
      </c>
      <c r="D185" s="22">
        <v>22981.859</v>
      </c>
      <c r="E185" s="22">
        <v>22981.859</v>
      </c>
      <c r="F185" s="23">
        <f t="shared" si="2"/>
        <v>0</v>
      </c>
    </row>
    <row r="186" spans="1:6" ht="27.6" x14ac:dyDescent="0.3">
      <c r="A186" s="21" t="s">
        <v>356</v>
      </c>
      <c r="B186" s="16" t="s">
        <v>26</v>
      </c>
      <c r="C186" s="16" t="s">
        <v>357</v>
      </c>
      <c r="D186" s="22">
        <v>22981.859</v>
      </c>
      <c r="E186" s="22">
        <v>22981.859</v>
      </c>
      <c r="F186" s="23">
        <f t="shared" si="2"/>
        <v>0</v>
      </c>
    </row>
    <row r="187" spans="1:6" x14ac:dyDescent="0.3">
      <c r="A187" s="21" t="s">
        <v>358</v>
      </c>
      <c r="B187" s="16" t="s">
        <v>26</v>
      </c>
      <c r="C187" s="16" t="s">
        <v>359</v>
      </c>
      <c r="D187" s="22">
        <v>124</v>
      </c>
      <c r="E187" s="22">
        <v>124</v>
      </c>
      <c r="F187" s="23">
        <f t="shared" si="2"/>
        <v>0</v>
      </c>
    </row>
    <row r="188" spans="1:6" ht="27.6" x14ac:dyDescent="0.3">
      <c r="A188" s="21" t="s">
        <v>360</v>
      </c>
      <c r="B188" s="16" t="s">
        <v>26</v>
      </c>
      <c r="C188" s="16" t="s">
        <v>361</v>
      </c>
      <c r="D188" s="22">
        <v>124</v>
      </c>
      <c r="E188" s="22">
        <v>124</v>
      </c>
      <c r="F188" s="23">
        <f t="shared" si="2"/>
        <v>0</v>
      </c>
    </row>
    <row r="189" spans="1:6" ht="27.6" x14ac:dyDescent="0.3">
      <c r="A189" s="21" t="s">
        <v>362</v>
      </c>
      <c r="B189" s="16" t="s">
        <v>26</v>
      </c>
      <c r="C189" s="16" t="s">
        <v>363</v>
      </c>
      <c r="D189" s="22">
        <v>59300.6</v>
      </c>
      <c r="E189" s="23">
        <v>0</v>
      </c>
      <c r="F189" s="22">
        <f t="shared" si="2"/>
        <v>59300.6</v>
      </c>
    </row>
    <row r="190" spans="1:6" ht="41.4" x14ac:dyDescent="0.3">
      <c r="A190" s="21" t="s">
        <v>364</v>
      </c>
      <c r="B190" s="16" t="s">
        <v>26</v>
      </c>
      <c r="C190" s="16" t="s">
        <v>365</v>
      </c>
      <c r="D190" s="22">
        <v>59300.6</v>
      </c>
      <c r="E190" s="23">
        <v>0</v>
      </c>
      <c r="F190" s="22">
        <f t="shared" si="2"/>
        <v>59300.6</v>
      </c>
    </row>
    <row r="191" spans="1:6" x14ac:dyDescent="0.3">
      <c r="A191" s="21" t="s">
        <v>366</v>
      </c>
      <c r="B191" s="16" t="s">
        <v>26</v>
      </c>
      <c r="C191" s="16" t="s">
        <v>367</v>
      </c>
      <c r="D191" s="22">
        <v>89019.199999999997</v>
      </c>
      <c r="E191" s="22">
        <v>72749.947870000004</v>
      </c>
      <c r="F191" s="22">
        <f t="shared" si="2"/>
        <v>16269.252129999993</v>
      </c>
    </row>
    <row r="192" spans="1:6" x14ac:dyDescent="0.3">
      <c r="A192" s="21" t="s">
        <v>368</v>
      </c>
      <c r="B192" s="16" t="s">
        <v>26</v>
      </c>
      <c r="C192" s="16" t="s">
        <v>369</v>
      </c>
      <c r="D192" s="22">
        <v>89019.199999999997</v>
      </c>
      <c r="E192" s="22">
        <v>72749.947870000004</v>
      </c>
      <c r="F192" s="22">
        <f t="shared" si="2"/>
        <v>16269.252129999993</v>
      </c>
    </row>
    <row r="193" spans="1:6" ht="27.6" x14ac:dyDescent="0.3">
      <c r="A193" s="21" t="s">
        <v>370</v>
      </c>
      <c r="B193" s="16" t="s">
        <v>26</v>
      </c>
      <c r="C193" s="16" t="s">
        <v>371</v>
      </c>
      <c r="D193" s="22">
        <v>9898275.3537399992</v>
      </c>
      <c r="E193" s="22">
        <v>5740688.6539700003</v>
      </c>
      <c r="F193" s="22">
        <f t="shared" si="2"/>
        <v>4157586.6997699989</v>
      </c>
    </row>
    <row r="194" spans="1:6" ht="41.4" x14ac:dyDescent="0.3">
      <c r="A194" s="21" t="s">
        <v>372</v>
      </c>
      <c r="B194" s="16" t="s">
        <v>26</v>
      </c>
      <c r="C194" s="16" t="s">
        <v>373</v>
      </c>
      <c r="D194" s="22">
        <v>9894543.3537399992</v>
      </c>
      <c r="E194" s="22">
        <v>5738791.8759700004</v>
      </c>
      <c r="F194" s="22">
        <f t="shared" si="2"/>
        <v>4155751.4777699988</v>
      </c>
    </row>
    <row r="195" spans="1:6" ht="41.4" x14ac:dyDescent="0.3">
      <c r="A195" s="21" t="s">
        <v>374</v>
      </c>
      <c r="B195" s="16" t="s">
        <v>26</v>
      </c>
      <c r="C195" s="16" t="s">
        <v>375</v>
      </c>
      <c r="D195" s="22">
        <v>9894543.3537399992</v>
      </c>
      <c r="E195" s="22">
        <v>5738791.8759700004</v>
      </c>
      <c r="F195" s="22">
        <f t="shared" si="2"/>
        <v>4155751.4777699988</v>
      </c>
    </row>
    <row r="196" spans="1:6" ht="69" x14ac:dyDescent="0.3">
      <c r="A196" s="21" t="s">
        <v>376</v>
      </c>
      <c r="B196" s="16" t="s">
        <v>26</v>
      </c>
      <c r="C196" s="16" t="s">
        <v>377</v>
      </c>
      <c r="D196" s="22">
        <v>3714.4</v>
      </c>
      <c r="E196" s="22">
        <v>1879.2</v>
      </c>
      <c r="F196" s="22">
        <f t="shared" si="2"/>
        <v>1835.2</v>
      </c>
    </row>
    <row r="197" spans="1:6" ht="82.8" x14ac:dyDescent="0.3">
      <c r="A197" s="21" t="s">
        <v>378</v>
      </c>
      <c r="B197" s="16" t="s">
        <v>26</v>
      </c>
      <c r="C197" s="16" t="s">
        <v>379</v>
      </c>
      <c r="D197" s="22">
        <v>3714.4</v>
      </c>
      <c r="E197" s="22">
        <v>1879.2</v>
      </c>
      <c r="F197" s="22">
        <f t="shared" si="2"/>
        <v>1835.2</v>
      </c>
    </row>
    <row r="198" spans="1:6" ht="55.2" x14ac:dyDescent="0.3">
      <c r="A198" s="21" t="s">
        <v>380</v>
      </c>
      <c r="B198" s="16" t="s">
        <v>26</v>
      </c>
      <c r="C198" s="16" t="s">
        <v>381</v>
      </c>
      <c r="D198" s="22">
        <v>17.600000000000001</v>
      </c>
      <c r="E198" s="22">
        <v>17.577999999999999</v>
      </c>
      <c r="F198" s="23">
        <f t="shared" si="2"/>
        <v>2.2000000000002018E-2</v>
      </c>
    </row>
    <row r="199" spans="1:6" ht="69" x14ac:dyDescent="0.3">
      <c r="A199" s="21" t="s">
        <v>382</v>
      </c>
      <c r="B199" s="16" t="s">
        <v>26</v>
      </c>
      <c r="C199" s="16" t="s">
        <v>383</v>
      </c>
      <c r="D199" s="22">
        <v>17.600000000000001</v>
      </c>
      <c r="E199" s="22">
        <v>17.577999999999999</v>
      </c>
      <c r="F199" s="23">
        <f t="shared" si="2"/>
        <v>2.2000000000002018E-2</v>
      </c>
    </row>
    <row r="200" spans="1:6" x14ac:dyDescent="0.3">
      <c r="A200" s="21" t="s">
        <v>384</v>
      </c>
      <c r="B200" s="16" t="s">
        <v>26</v>
      </c>
      <c r="C200" s="16" t="s">
        <v>385</v>
      </c>
      <c r="D200" s="22">
        <v>266282.09999999998</v>
      </c>
      <c r="E200" s="22">
        <v>151444.73238999999</v>
      </c>
      <c r="F200" s="22">
        <f t="shared" si="2"/>
        <v>114837.36760999999</v>
      </c>
    </row>
    <row r="201" spans="1:6" ht="151.80000000000001" x14ac:dyDescent="0.3">
      <c r="A201" s="21" t="s">
        <v>386</v>
      </c>
      <c r="B201" s="16" t="s">
        <v>26</v>
      </c>
      <c r="C201" s="16" t="s">
        <v>387</v>
      </c>
      <c r="D201" s="22">
        <v>7312</v>
      </c>
      <c r="E201" s="22">
        <v>3986.6</v>
      </c>
      <c r="F201" s="22">
        <f t="shared" si="2"/>
        <v>3325.4</v>
      </c>
    </row>
    <row r="202" spans="1:6" ht="151.80000000000001" x14ac:dyDescent="0.3">
      <c r="A202" s="21" t="s">
        <v>388</v>
      </c>
      <c r="B202" s="16" t="s">
        <v>26</v>
      </c>
      <c r="C202" s="16" t="s">
        <v>389</v>
      </c>
      <c r="D202" s="22">
        <v>7312</v>
      </c>
      <c r="E202" s="22">
        <v>3986.6</v>
      </c>
      <c r="F202" s="22">
        <f t="shared" si="2"/>
        <v>3325.4</v>
      </c>
    </row>
    <row r="203" spans="1:6" ht="69" x14ac:dyDescent="0.3">
      <c r="A203" s="21" t="s">
        <v>390</v>
      </c>
      <c r="B203" s="16" t="s">
        <v>26</v>
      </c>
      <c r="C203" s="16" t="s">
        <v>391</v>
      </c>
      <c r="D203" s="22">
        <v>22392</v>
      </c>
      <c r="E203" s="22">
        <v>13734.03239</v>
      </c>
      <c r="F203" s="22">
        <f t="shared" si="2"/>
        <v>8657.9676099999997</v>
      </c>
    </row>
    <row r="204" spans="1:6" ht="82.8" x14ac:dyDescent="0.3">
      <c r="A204" s="21" t="s">
        <v>392</v>
      </c>
      <c r="B204" s="16" t="s">
        <v>26</v>
      </c>
      <c r="C204" s="16" t="s">
        <v>393</v>
      </c>
      <c r="D204" s="22">
        <v>22392</v>
      </c>
      <c r="E204" s="22">
        <v>13734.03239</v>
      </c>
      <c r="F204" s="22">
        <f t="shared" si="2"/>
        <v>8657.9676099999997</v>
      </c>
    </row>
    <row r="205" spans="1:6" ht="124.2" x14ac:dyDescent="0.3">
      <c r="A205" s="21" t="s">
        <v>394</v>
      </c>
      <c r="B205" s="16" t="s">
        <v>26</v>
      </c>
      <c r="C205" s="16" t="s">
        <v>395</v>
      </c>
      <c r="D205" s="22">
        <v>215415.9</v>
      </c>
      <c r="E205" s="22">
        <v>122338.5</v>
      </c>
      <c r="F205" s="22">
        <f t="shared" si="2"/>
        <v>93077.4</v>
      </c>
    </row>
    <row r="206" spans="1:6" ht="124.2" x14ac:dyDescent="0.3">
      <c r="A206" s="21" t="s">
        <v>396</v>
      </c>
      <c r="B206" s="16" t="s">
        <v>26</v>
      </c>
      <c r="C206" s="16" t="s">
        <v>397</v>
      </c>
      <c r="D206" s="22">
        <v>215415.9</v>
      </c>
      <c r="E206" s="22">
        <v>122338.5</v>
      </c>
      <c r="F206" s="22">
        <f t="shared" si="2"/>
        <v>93077.4</v>
      </c>
    </row>
    <row r="207" spans="1:6" ht="27.6" x14ac:dyDescent="0.3">
      <c r="A207" s="21" t="s">
        <v>398</v>
      </c>
      <c r="B207" s="16" t="s">
        <v>26</v>
      </c>
      <c r="C207" s="16" t="s">
        <v>399</v>
      </c>
      <c r="D207" s="22">
        <v>21162.2</v>
      </c>
      <c r="E207" s="22">
        <v>11385.6</v>
      </c>
      <c r="F207" s="22">
        <f t="shared" si="2"/>
        <v>9776.6</v>
      </c>
    </row>
    <row r="208" spans="1:6" ht="27.6" x14ac:dyDescent="0.3">
      <c r="A208" s="21" t="s">
        <v>400</v>
      </c>
      <c r="B208" s="16" t="s">
        <v>26</v>
      </c>
      <c r="C208" s="16" t="s">
        <v>401</v>
      </c>
      <c r="D208" s="22">
        <v>21162.2</v>
      </c>
      <c r="E208" s="22">
        <v>11385.6</v>
      </c>
      <c r="F208" s="22">
        <f t="shared" si="2"/>
        <v>9776.6</v>
      </c>
    </row>
    <row r="209" spans="1:6" s="18" customFormat="1" ht="27.6" x14ac:dyDescent="0.3">
      <c r="A209" s="19" t="s">
        <v>402</v>
      </c>
      <c r="B209" s="17" t="s">
        <v>26</v>
      </c>
      <c r="C209" s="17" t="s">
        <v>403</v>
      </c>
      <c r="D209" s="20">
        <v>1201368.8999999999</v>
      </c>
      <c r="E209" s="20">
        <v>1291368.8999999999</v>
      </c>
      <c r="F209" s="20">
        <f t="shared" si="2"/>
        <v>-90000</v>
      </c>
    </row>
    <row r="210" spans="1:6" ht="27.6" x14ac:dyDescent="0.3">
      <c r="A210" s="21" t="s">
        <v>404</v>
      </c>
      <c r="B210" s="16" t="s">
        <v>26</v>
      </c>
      <c r="C210" s="16" t="s">
        <v>405</v>
      </c>
      <c r="D210" s="22">
        <v>1201368.8999999999</v>
      </c>
      <c r="E210" s="22">
        <v>1291368.8999999999</v>
      </c>
      <c r="F210" s="22">
        <f t="shared" si="2"/>
        <v>-90000</v>
      </c>
    </row>
    <row r="211" spans="1:6" ht="41.4" x14ac:dyDescent="0.3">
      <c r="A211" s="21" t="s">
        <v>406</v>
      </c>
      <c r="B211" s="16" t="s">
        <v>26</v>
      </c>
      <c r="C211" s="16" t="s">
        <v>407</v>
      </c>
      <c r="D211" s="22">
        <v>1201368.8999999999</v>
      </c>
      <c r="E211" s="22">
        <v>1291368.8999999999</v>
      </c>
      <c r="F211" s="22">
        <f t="shared" si="2"/>
        <v>-90000</v>
      </c>
    </row>
    <row r="212" spans="1:6" s="18" customFormat="1" ht="124.2" x14ac:dyDescent="0.3">
      <c r="A212" s="19" t="s">
        <v>408</v>
      </c>
      <c r="B212" s="17" t="s">
        <v>26</v>
      </c>
      <c r="C212" s="17" t="s">
        <v>409</v>
      </c>
      <c r="D212" s="24">
        <v>0</v>
      </c>
      <c r="E212" s="24">
        <v>0</v>
      </c>
      <c r="F212" s="24">
        <f t="shared" si="2"/>
        <v>0</v>
      </c>
    </row>
    <row r="213" spans="1:6" ht="96.6" x14ac:dyDescent="0.3">
      <c r="A213" s="21" t="s">
        <v>410</v>
      </c>
      <c r="B213" s="16" t="s">
        <v>26</v>
      </c>
      <c r="C213" s="16" t="s">
        <v>411</v>
      </c>
      <c r="D213" s="23">
        <v>0</v>
      </c>
      <c r="E213" s="23">
        <v>0</v>
      </c>
      <c r="F213" s="23">
        <f t="shared" ref="F213:F224" si="3">D213-E213</f>
        <v>0</v>
      </c>
    </row>
    <row r="214" spans="1:6" s="18" customFormat="1" ht="69" x14ac:dyDescent="0.3">
      <c r="A214" s="19" t="s">
        <v>412</v>
      </c>
      <c r="B214" s="17" t="s">
        <v>26</v>
      </c>
      <c r="C214" s="17" t="s">
        <v>413</v>
      </c>
      <c r="D214" s="24">
        <v>0</v>
      </c>
      <c r="E214" s="20">
        <v>21713.564350000001</v>
      </c>
      <c r="F214" s="20">
        <f t="shared" si="3"/>
        <v>-21713.564350000001</v>
      </c>
    </row>
    <row r="215" spans="1:6" ht="96.6" x14ac:dyDescent="0.3">
      <c r="A215" s="21" t="s">
        <v>414</v>
      </c>
      <c r="B215" s="16" t="s">
        <v>26</v>
      </c>
      <c r="C215" s="16" t="s">
        <v>415</v>
      </c>
      <c r="D215" s="23">
        <v>0</v>
      </c>
      <c r="E215" s="22">
        <v>21713.564350000001</v>
      </c>
      <c r="F215" s="22">
        <f t="shared" si="3"/>
        <v>-21713.564350000001</v>
      </c>
    </row>
    <row r="216" spans="1:6" ht="82.8" x14ac:dyDescent="0.3">
      <c r="A216" s="21" t="s">
        <v>416</v>
      </c>
      <c r="B216" s="16" t="s">
        <v>26</v>
      </c>
      <c r="C216" s="16" t="s">
        <v>417</v>
      </c>
      <c r="D216" s="23">
        <v>0</v>
      </c>
      <c r="E216" s="22">
        <v>21713.564350000001</v>
      </c>
      <c r="F216" s="22">
        <f t="shared" si="3"/>
        <v>-21713.564350000001</v>
      </c>
    </row>
    <row r="217" spans="1:6" ht="27.6" x14ac:dyDescent="0.3">
      <c r="A217" s="21" t="s">
        <v>418</v>
      </c>
      <c r="B217" s="16" t="s">
        <v>26</v>
      </c>
      <c r="C217" s="16" t="s">
        <v>419</v>
      </c>
      <c r="D217" s="23">
        <v>0</v>
      </c>
      <c r="E217" s="22">
        <v>21713.564350000001</v>
      </c>
      <c r="F217" s="22">
        <f t="shared" si="3"/>
        <v>-21713.564350000001</v>
      </c>
    </row>
    <row r="218" spans="1:6" ht="41.4" x14ac:dyDescent="0.3">
      <c r="A218" s="21" t="s">
        <v>420</v>
      </c>
      <c r="B218" s="16" t="s">
        <v>26</v>
      </c>
      <c r="C218" s="16" t="s">
        <v>421</v>
      </c>
      <c r="D218" s="23">
        <v>0</v>
      </c>
      <c r="E218" s="22">
        <v>2551.8974199999998</v>
      </c>
      <c r="F218" s="22">
        <f t="shared" si="3"/>
        <v>-2551.8974199999998</v>
      </c>
    </row>
    <row r="219" spans="1:6" ht="41.4" x14ac:dyDescent="0.3">
      <c r="A219" s="21" t="s">
        <v>422</v>
      </c>
      <c r="B219" s="16" t="s">
        <v>26</v>
      </c>
      <c r="C219" s="16" t="s">
        <v>423</v>
      </c>
      <c r="D219" s="23">
        <v>0</v>
      </c>
      <c r="E219" s="22">
        <v>634.93403999999998</v>
      </c>
      <c r="F219" s="22">
        <f t="shared" si="3"/>
        <v>-634.93403999999998</v>
      </c>
    </row>
    <row r="220" spans="1:6" ht="41.4" x14ac:dyDescent="0.3">
      <c r="A220" s="21" t="s">
        <v>424</v>
      </c>
      <c r="B220" s="16" t="s">
        <v>26</v>
      </c>
      <c r="C220" s="16" t="s">
        <v>425</v>
      </c>
      <c r="D220" s="23">
        <v>0</v>
      </c>
      <c r="E220" s="22">
        <v>18526.732889999999</v>
      </c>
      <c r="F220" s="22">
        <f t="shared" si="3"/>
        <v>-18526.732889999999</v>
      </c>
    </row>
    <row r="221" spans="1:6" s="18" customFormat="1" ht="55.2" x14ac:dyDescent="0.3">
      <c r="A221" s="19" t="s">
        <v>426</v>
      </c>
      <c r="B221" s="17" t="s">
        <v>26</v>
      </c>
      <c r="C221" s="17" t="s">
        <v>427</v>
      </c>
      <c r="D221" s="20">
        <v>-39737.785229999994</v>
      </c>
      <c r="E221" s="20">
        <v>-41533.474299999994</v>
      </c>
      <c r="F221" s="20">
        <f t="shared" si="3"/>
        <v>1795.6890700000004</v>
      </c>
    </row>
    <row r="222" spans="1:6" ht="55.2" x14ac:dyDescent="0.3">
      <c r="A222" s="21" t="s">
        <v>428</v>
      </c>
      <c r="B222" s="16" t="s">
        <v>26</v>
      </c>
      <c r="C222" s="16" t="s">
        <v>429</v>
      </c>
      <c r="D222" s="22">
        <v>-39737.785229999994</v>
      </c>
      <c r="E222" s="22">
        <v>-41533.474299999994</v>
      </c>
      <c r="F222" s="22">
        <f t="shared" si="3"/>
        <v>1795.6890700000004</v>
      </c>
    </row>
    <row r="223" spans="1:6" ht="69" x14ac:dyDescent="0.3">
      <c r="A223" s="21" t="s">
        <v>430</v>
      </c>
      <c r="B223" s="16" t="s">
        <v>26</v>
      </c>
      <c r="C223" s="16" t="s">
        <v>431</v>
      </c>
      <c r="D223" s="22">
        <v>-1137.10033</v>
      </c>
      <c r="E223" s="22">
        <v>-1137.10033</v>
      </c>
      <c r="F223" s="23">
        <f t="shared" si="3"/>
        <v>0</v>
      </c>
    </row>
    <row r="224" spans="1:6" ht="55.2" x14ac:dyDescent="0.3">
      <c r="A224" s="21" t="s">
        <v>432</v>
      </c>
      <c r="B224" s="16" t="s">
        <v>26</v>
      </c>
      <c r="C224" s="16" t="s">
        <v>433</v>
      </c>
      <c r="D224" s="22">
        <v>-38600.6849</v>
      </c>
      <c r="E224" s="22">
        <v>-40396.373970000001</v>
      </c>
      <c r="F224" s="22">
        <f t="shared" si="3"/>
        <v>1795.6890700000004</v>
      </c>
    </row>
    <row r="225" ht="0" hidden="1" customHeight="1" x14ac:dyDescent="0.3"/>
  </sheetData>
  <mergeCells count="15">
    <mergeCell ref="C2:F2"/>
    <mergeCell ref="A3:F3"/>
    <mergeCell ref="C4:F4"/>
    <mergeCell ref="A6:F6"/>
    <mergeCell ref="A7:F7"/>
    <mergeCell ref="B8:C8"/>
    <mergeCell ref="B9:C9"/>
    <mergeCell ref="B10:C10"/>
    <mergeCell ref="B11:C11"/>
    <mergeCell ref="B12:C12"/>
    <mergeCell ref="B13:D13"/>
    <mergeCell ref="B14:D14"/>
    <mergeCell ref="B15:C15"/>
    <mergeCell ref="B16:C16"/>
    <mergeCell ref="A17:F17"/>
  </mergeCells>
  <pageMargins left="0.39370078740157483" right="0.39370078740157483" top="0.39370078740157483" bottom="0.39370078740157483" header="0.39370078740157483" footer="0.39370078740157483"/>
  <pageSetup paperSize="9" scale="68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7"/>
  <sheetViews>
    <sheetView showGridLines="0" view="pageBreakPreview" zoomScale="60" zoomScaleNormal="100" workbookViewId="0">
      <selection activeCell="I22" sqref="I22"/>
    </sheetView>
  </sheetViews>
  <sheetFormatPr defaultColWidth="9.109375" defaultRowHeight="13.8" x14ac:dyDescent="0.25"/>
  <cols>
    <col min="1" max="1" width="76" style="25" customWidth="1"/>
    <col min="2" max="2" width="8.88671875" style="91" customWidth="1"/>
    <col min="3" max="3" width="27.109375" style="91" customWidth="1"/>
    <col min="4" max="4" width="17.33203125" style="91" customWidth="1"/>
    <col min="5" max="6" width="15.33203125" style="91" customWidth="1"/>
    <col min="7" max="8" width="9.109375" style="91"/>
    <col min="9" max="9" width="15.44140625" style="91" bestFit="1" customWidth="1"/>
    <col min="10" max="16384" width="9.109375" style="91"/>
  </cols>
  <sheetData>
    <row r="1" spans="1:9" ht="25.2" customHeight="1" x14ac:dyDescent="0.25">
      <c r="A1" s="123" t="s">
        <v>434</v>
      </c>
      <c r="B1" s="123"/>
      <c r="C1" s="123"/>
      <c r="D1" s="123"/>
      <c r="E1" s="123"/>
      <c r="F1" s="123"/>
    </row>
    <row r="2" spans="1:9" s="26" customFormat="1" ht="64.5" customHeight="1" x14ac:dyDescent="0.25">
      <c r="A2" s="101" t="s">
        <v>14</v>
      </c>
      <c r="B2" s="101" t="s">
        <v>15</v>
      </c>
      <c r="C2" s="101" t="s">
        <v>435</v>
      </c>
      <c r="D2" s="101" t="s">
        <v>17</v>
      </c>
      <c r="E2" s="101" t="s">
        <v>18</v>
      </c>
      <c r="F2" s="101" t="s">
        <v>19</v>
      </c>
    </row>
    <row r="3" spans="1:9" s="26" customFormat="1" x14ac:dyDescent="0.25">
      <c r="A3" s="101" t="s">
        <v>20</v>
      </c>
      <c r="B3" s="101" t="s">
        <v>21</v>
      </c>
      <c r="C3" s="101" t="s">
        <v>22</v>
      </c>
      <c r="D3" s="101" t="s">
        <v>23</v>
      </c>
      <c r="E3" s="101" t="s">
        <v>24</v>
      </c>
      <c r="F3" s="101" t="s">
        <v>1106</v>
      </c>
    </row>
    <row r="4" spans="1:9" s="102" customFormat="1" x14ac:dyDescent="0.3">
      <c r="A4" s="93" t="s">
        <v>436</v>
      </c>
      <c r="B4" s="94" t="s">
        <v>437</v>
      </c>
      <c r="C4" s="94" t="s">
        <v>27</v>
      </c>
      <c r="D4" s="95">
        <v>35375631.630599998</v>
      </c>
      <c r="E4" s="95">
        <v>15717398.5964</v>
      </c>
      <c r="F4" s="96">
        <f>D4-E4</f>
        <v>19658233.034199998</v>
      </c>
      <c r="I4" s="103"/>
    </row>
    <row r="5" spans="1:9" s="104" customFormat="1" x14ac:dyDescent="0.3">
      <c r="A5" s="97" t="s">
        <v>438</v>
      </c>
      <c r="B5" s="17" t="s">
        <v>437</v>
      </c>
      <c r="C5" s="17" t="s">
        <v>439</v>
      </c>
      <c r="D5" s="98">
        <v>35375631.630599998</v>
      </c>
      <c r="E5" s="98">
        <v>15717398.5964</v>
      </c>
      <c r="F5" s="20">
        <f t="shared" ref="F5:F68" si="0">D5-E5</f>
        <v>19658233.034199998</v>
      </c>
      <c r="I5" s="105"/>
    </row>
    <row r="6" spans="1:9" s="104" customFormat="1" x14ac:dyDescent="0.3">
      <c r="A6" s="97" t="s">
        <v>440</v>
      </c>
      <c r="B6" s="17" t="s">
        <v>437</v>
      </c>
      <c r="C6" s="17" t="s">
        <v>441</v>
      </c>
      <c r="D6" s="98">
        <v>3386074.27067</v>
      </c>
      <c r="E6" s="98">
        <v>1474640.6793199999</v>
      </c>
      <c r="F6" s="20">
        <f t="shared" si="0"/>
        <v>1911433.5913500001</v>
      </c>
      <c r="I6" s="105"/>
    </row>
    <row r="7" spans="1:9" s="104" customFormat="1" ht="27.6" x14ac:dyDescent="0.3">
      <c r="A7" s="97" t="s">
        <v>442</v>
      </c>
      <c r="B7" s="17" t="s">
        <v>437</v>
      </c>
      <c r="C7" s="17" t="s">
        <v>443</v>
      </c>
      <c r="D7" s="98">
        <v>14150.2</v>
      </c>
      <c r="E7" s="98">
        <v>5512.1294900000003</v>
      </c>
      <c r="F7" s="20">
        <f t="shared" si="0"/>
        <v>8638.0705100000014</v>
      </c>
      <c r="I7" s="105"/>
    </row>
    <row r="8" spans="1:9" s="104" customFormat="1" ht="41.4" x14ac:dyDescent="0.3">
      <c r="A8" s="97" t="s">
        <v>444</v>
      </c>
      <c r="B8" s="17" t="s">
        <v>437</v>
      </c>
      <c r="C8" s="17" t="s">
        <v>445</v>
      </c>
      <c r="D8" s="98">
        <v>14150.2</v>
      </c>
      <c r="E8" s="98">
        <v>5512.1294900000003</v>
      </c>
      <c r="F8" s="20">
        <f t="shared" si="0"/>
        <v>8638.0705100000014</v>
      </c>
      <c r="I8" s="105"/>
    </row>
    <row r="9" spans="1:9" s="104" customFormat="1" x14ac:dyDescent="0.3">
      <c r="A9" s="97" t="s">
        <v>446</v>
      </c>
      <c r="B9" s="17" t="s">
        <v>437</v>
      </c>
      <c r="C9" s="17" t="s">
        <v>447</v>
      </c>
      <c r="D9" s="98">
        <v>14150.2</v>
      </c>
      <c r="E9" s="98">
        <v>5512.1294900000003</v>
      </c>
      <c r="F9" s="20">
        <f t="shared" si="0"/>
        <v>8638.0705100000014</v>
      </c>
      <c r="I9" s="105"/>
    </row>
    <row r="10" spans="1:9" s="102" customFormat="1" x14ac:dyDescent="0.3">
      <c r="A10" s="99" t="s">
        <v>448</v>
      </c>
      <c r="B10" s="101" t="s">
        <v>437</v>
      </c>
      <c r="C10" s="101" t="s">
        <v>449</v>
      </c>
      <c r="D10" s="100">
        <v>11880.2</v>
      </c>
      <c r="E10" s="100">
        <v>4302.7190700000001</v>
      </c>
      <c r="F10" s="22">
        <f t="shared" si="0"/>
        <v>7577.4809300000006</v>
      </c>
      <c r="I10" s="103"/>
    </row>
    <row r="11" spans="1:9" s="102" customFormat="1" ht="27.6" x14ac:dyDescent="0.3">
      <c r="A11" s="99" t="s">
        <v>450</v>
      </c>
      <c r="B11" s="101" t="s">
        <v>437</v>
      </c>
      <c r="C11" s="101" t="s">
        <v>451</v>
      </c>
      <c r="D11" s="100">
        <v>120.8</v>
      </c>
      <c r="E11" s="100">
        <v>27.396999999999998</v>
      </c>
      <c r="F11" s="22">
        <f t="shared" si="0"/>
        <v>93.402999999999992</v>
      </c>
      <c r="I11" s="103"/>
    </row>
    <row r="12" spans="1:9" s="102" customFormat="1" ht="41.4" x14ac:dyDescent="0.3">
      <c r="A12" s="99" t="s">
        <v>452</v>
      </c>
      <c r="B12" s="101" t="s">
        <v>437</v>
      </c>
      <c r="C12" s="101" t="s">
        <v>453</v>
      </c>
      <c r="D12" s="100">
        <v>2149.1999999999998</v>
      </c>
      <c r="E12" s="100">
        <v>1182.01342</v>
      </c>
      <c r="F12" s="22">
        <f t="shared" si="0"/>
        <v>967.18657999999982</v>
      </c>
      <c r="I12" s="103"/>
    </row>
    <row r="13" spans="1:9" s="104" customFormat="1" ht="41.4" x14ac:dyDescent="0.3">
      <c r="A13" s="97" t="s">
        <v>454</v>
      </c>
      <c r="B13" s="17" t="s">
        <v>437</v>
      </c>
      <c r="C13" s="17" t="s">
        <v>455</v>
      </c>
      <c r="D13" s="98">
        <v>170988.23530999999</v>
      </c>
      <c r="E13" s="98">
        <v>76613.174400000004</v>
      </c>
      <c r="F13" s="20">
        <f t="shared" si="0"/>
        <v>94375.060909999986</v>
      </c>
      <c r="I13" s="105"/>
    </row>
    <row r="14" spans="1:9" s="104" customFormat="1" ht="41.4" x14ac:dyDescent="0.3">
      <c r="A14" s="97" t="s">
        <v>444</v>
      </c>
      <c r="B14" s="17" t="s">
        <v>437</v>
      </c>
      <c r="C14" s="17" t="s">
        <v>456</v>
      </c>
      <c r="D14" s="98">
        <v>154527.79999999999</v>
      </c>
      <c r="E14" s="98">
        <v>71173.159329999995</v>
      </c>
      <c r="F14" s="20">
        <f t="shared" si="0"/>
        <v>83354.640669999993</v>
      </c>
      <c r="I14" s="105"/>
    </row>
    <row r="15" spans="1:9" s="104" customFormat="1" x14ac:dyDescent="0.3">
      <c r="A15" s="97" t="s">
        <v>446</v>
      </c>
      <c r="B15" s="17" t="s">
        <v>437</v>
      </c>
      <c r="C15" s="17" t="s">
        <v>457</v>
      </c>
      <c r="D15" s="98">
        <v>154527.79999999999</v>
      </c>
      <c r="E15" s="98">
        <v>71173.159329999995</v>
      </c>
      <c r="F15" s="20">
        <f t="shared" si="0"/>
        <v>83354.640669999993</v>
      </c>
      <c r="I15" s="105"/>
    </row>
    <row r="16" spans="1:9" s="102" customFormat="1" x14ac:dyDescent="0.3">
      <c r="A16" s="99" t="s">
        <v>448</v>
      </c>
      <c r="B16" s="101" t="s">
        <v>437</v>
      </c>
      <c r="C16" s="101" t="s">
        <v>458</v>
      </c>
      <c r="D16" s="100">
        <v>120782.6</v>
      </c>
      <c r="E16" s="100">
        <v>54065.432820000002</v>
      </c>
      <c r="F16" s="22">
        <f t="shared" si="0"/>
        <v>66717.167180000004</v>
      </c>
      <c r="I16" s="103"/>
    </row>
    <row r="17" spans="1:9" s="102" customFormat="1" ht="27.6" x14ac:dyDescent="0.3">
      <c r="A17" s="99" t="s">
        <v>450</v>
      </c>
      <c r="B17" s="101" t="s">
        <v>437</v>
      </c>
      <c r="C17" s="101" t="s">
        <v>459</v>
      </c>
      <c r="D17" s="100">
        <v>5047.2</v>
      </c>
      <c r="E17" s="100">
        <v>1482.5628000000002</v>
      </c>
      <c r="F17" s="22">
        <f t="shared" si="0"/>
        <v>3564.6371999999997</v>
      </c>
      <c r="I17" s="103"/>
    </row>
    <row r="18" spans="1:9" s="102" customFormat="1" x14ac:dyDescent="0.3">
      <c r="A18" s="99" t="s">
        <v>460</v>
      </c>
      <c r="B18" s="101" t="s">
        <v>437</v>
      </c>
      <c r="C18" s="101" t="s">
        <v>461</v>
      </c>
      <c r="D18" s="100">
        <v>306</v>
      </c>
      <c r="E18" s="100">
        <v>32.601999999999997</v>
      </c>
      <c r="F18" s="22">
        <f t="shared" si="0"/>
        <v>273.39800000000002</v>
      </c>
      <c r="I18" s="103"/>
    </row>
    <row r="19" spans="1:9" s="102" customFormat="1" ht="41.4" x14ac:dyDescent="0.3">
      <c r="A19" s="99" t="s">
        <v>452</v>
      </c>
      <c r="B19" s="101" t="s">
        <v>437</v>
      </c>
      <c r="C19" s="101" t="s">
        <v>462</v>
      </c>
      <c r="D19" s="100">
        <v>28392</v>
      </c>
      <c r="E19" s="100">
        <v>15592.561710000002</v>
      </c>
      <c r="F19" s="22">
        <f t="shared" si="0"/>
        <v>12799.438289999998</v>
      </c>
      <c r="I19" s="103"/>
    </row>
    <row r="20" spans="1:9" s="104" customFormat="1" ht="27.6" x14ac:dyDescent="0.3">
      <c r="A20" s="97" t="s">
        <v>463</v>
      </c>
      <c r="B20" s="17" t="s">
        <v>437</v>
      </c>
      <c r="C20" s="17" t="s">
        <v>464</v>
      </c>
      <c r="D20" s="98">
        <v>16371.035310000001</v>
      </c>
      <c r="E20" s="98">
        <v>5440.0150700000004</v>
      </c>
      <c r="F20" s="20">
        <f t="shared" si="0"/>
        <v>10931.020240000002</v>
      </c>
      <c r="I20" s="105"/>
    </row>
    <row r="21" spans="1:9" s="104" customFormat="1" ht="27.6" x14ac:dyDescent="0.3">
      <c r="A21" s="97" t="s">
        <v>465</v>
      </c>
      <c r="B21" s="17" t="s">
        <v>437</v>
      </c>
      <c r="C21" s="17" t="s">
        <v>466</v>
      </c>
      <c r="D21" s="98">
        <v>16371.035310000001</v>
      </c>
      <c r="E21" s="98">
        <v>5440.0150700000004</v>
      </c>
      <c r="F21" s="20">
        <f t="shared" si="0"/>
        <v>10931.020240000002</v>
      </c>
      <c r="I21" s="105"/>
    </row>
    <row r="22" spans="1:9" s="102" customFormat="1" x14ac:dyDescent="0.3">
      <c r="A22" s="99" t="s">
        <v>467</v>
      </c>
      <c r="B22" s="101" t="s">
        <v>437</v>
      </c>
      <c r="C22" s="101" t="s">
        <v>468</v>
      </c>
      <c r="D22" s="100">
        <v>16371.035310000001</v>
      </c>
      <c r="E22" s="100">
        <v>5440.0150700000004</v>
      </c>
      <c r="F22" s="22">
        <f t="shared" si="0"/>
        <v>10931.020240000002</v>
      </c>
      <c r="I22" s="103"/>
    </row>
    <row r="23" spans="1:9" s="104" customFormat="1" x14ac:dyDescent="0.3">
      <c r="A23" s="97" t="s">
        <v>469</v>
      </c>
      <c r="B23" s="17" t="s">
        <v>437</v>
      </c>
      <c r="C23" s="17" t="s">
        <v>470</v>
      </c>
      <c r="D23" s="98">
        <v>89.4</v>
      </c>
      <c r="E23" s="24">
        <v>0</v>
      </c>
      <c r="F23" s="20">
        <f t="shared" si="0"/>
        <v>89.4</v>
      </c>
      <c r="I23" s="105"/>
    </row>
    <row r="24" spans="1:9" s="104" customFormat="1" ht="27.6" x14ac:dyDescent="0.3">
      <c r="A24" s="97" t="s">
        <v>471</v>
      </c>
      <c r="B24" s="17" t="s">
        <v>437</v>
      </c>
      <c r="C24" s="17" t="s">
        <v>472</v>
      </c>
      <c r="D24" s="98">
        <v>89.4</v>
      </c>
      <c r="E24" s="24">
        <v>0</v>
      </c>
      <c r="F24" s="20">
        <f t="shared" si="0"/>
        <v>89.4</v>
      </c>
      <c r="I24" s="105"/>
    </row>
    <row r="25" spans="1:9" s="102" customFormat="1" ht="27.6" x14ac:dyDescent="0.3">
      <c r="A25" s="99" t="s">
        <v>473</v>
      </c>
      <c r="B25" s="101" t="s">
        <v>437</v>
      </c>
      <c r="C25" s="101" t="s">
        <v>474</v>
      </c>
      <c r="D25" s="100">
        <v>89.4</v>
      </c>
      <c r="E25" s="23">
        <v>0</v>
      </c>
      <c r="F25" s="22">
        <f t="shared" si="0"/>
        <v>89.4</v>
      </c>
      <c r="I25" s="103"/>
    </row>
    <row r="26" spans="1:9" s="104" customFormat="1" ht="41.4" x14ac:dyDescent="0.3">
      <c r="A26" s="97" t="s">
        <v>475</v>
      </c>
      <c r="B26" s="17" t="s">
        <v>437</v>
      </c>
      <c r="C26" s="17" t="s">
        <v>476</v>
      </c>
      <c r="D26" s="98">
        <v>1172124</v>
      </c>
      <c r="E26" s="24">
        <v>553942.33513999998</v>
      </c>
      <c r="F26" s="20">
        <f t="shared" si="0"/>
        <v>618181.66486000002</v>
      </c>
      <c r="I26" s="105"/>
    </row>
    <row r="27" spans="1:9" s="104" customFormat="1" ht="41.4" x14ac:dyDescent="0.3">
      <c r="A27" s="97" t="s">
        <v>444</v>
      </c>
      <c r="B27" s="17" t="s">
        <v>437</v>
      </c>
      <c r="C27" s="17" t="s">
        <v>477</v>
      </c>
      <c r="D27" s="98">
        <v>1059885.1000000001</v>
      </c>
      <c r="E27" s="24">
        <v>512162.92149000004</v>
      </c>
      <c r="F27" s="20">
        <f t="shared" si="0"/>
        <v>547722.17851</v>
      </c>
      <c r="I27" s="105"/>
    </row>
    <row r="28" spans="1:9" s="104" customFormat="1" x14ac:dyDescent="0.3">
      <c r="A28" s="97" t="s">
        <v>446</v>
      </c>
      <c r="B28" s="17" t="s">
        <v>437</v>
      </c>
      <c r="C28" s="17" t="s">
        <v>478</v>
      </c>
      <c r="D28" s="98">
        <v>1059885.1000000001</v>
      </c>
      <c r="E28" s="24">
        <v>512162.92149000004</v>
      </c>
      <c r="F28" s="20">
        <f t="shared" si="0"/>
        <v>547722.17851</v>
      </c>
      <c r="I28" s="105"/>
    </row>
    <row r="29" spans="1:9" s="102" customFormat="1" x14ac:dyDescent="0.3">
      <c r="A29" s="99" t="s">
        <v>448</v>
      </c>
      <c r="B29" s="101" t="s">
        <v>437</v>
      </c>
      <c r="C29" s="101" t="s">
        <v>479</v>
      </c>
      <c r="D29" s="100">
        <v>815589.3</v>
      </c>
      <c r="E29" s="23">
        <v>381750.00543999998</v>
      </c>
      <c r="F29" s="22">
        <f t="shared" si="0"/>
        <v>433839.29456000007</v>
      </c>
      <c r="I29" s="103"/>
    </row>
    <row r="30" spans="1:9" s="102" customFormat="1" ht="27.6" x14ac:dyDescent="0.3">
      <c r="A30" s="99" t="s">
        <v>450</v>
      </c>
      <c r="B30" s="101" t="s">
        <v>437</v>
      </c>
      <c r="C30" s="101" t="s">
        <v>480</v>
      </c>
      <c r="D30" s="100">
        <v>22654.2</v>
      </c>
      <c r="E30" s="23">
        <v>9221.6948800000009</v>
      </c>
      <c r="F30" s="22">
        <f t="shared" si="0"/>
        <v>13432.50512</v>
      </c>
      <c r="I30" s="103"/>
    </row>
    <row r="31" spans="1:9" s="102" customFormat="1" ht="41.4" x14ac:dyDescent="0.3">
      <c r="A31" s="99" t="s">
        <v>452</v>
      </c>
      <c r="B31" s="101" t="s">
        <v>437</v>
      </c>
      <c r="C31" s="101" t="s">
        <v>481</v>
      </c>
      <c r="D31" s="100">
        <v>221641.60000000001</v>
      </c>
      <c r="E31" s="23">
        <v>121191.22117</v>
      </c>
      <c r="F31" s="22">
        <f t="shared" si="0"/>
        <v>100450.37883</v>
      </c>
      <c r="I31" s="103"/>
    </row>
    <row r="32" spans="1:9" s="104" customFormat="1" ht="27.6" x14ac:dyDescent="0.3">
      <c r="A32" s="97" t="s">
        <v>463</v>
      </c>
      <c r="B32" s="17" t="s">
        <v>437</v>
      </c>
      <c r="C32" s="17" t="s">
        <v>482</v>
      </c>
      <c r="D32" s="98">
        <v>106142</v>
      </c>
      <c r="E32" s="24">
        <v>38443.839659999998</v>
      </c>
      <c r="F32" s="20">
        <f t="shared" si="0"/>
        <v>67698.160340000002</v>
      </c>
      <c r="I32" s="105"/>
    </row>
    <row r="33" spans="1:9" s="104" customFormat="1" ht="27.6" x14ac:dyDescent="0.3">
      <c r="A33" s="97" t="s">
        <v>465</v>
      </c>
      <c r="B33" s="17" t="s">
        <v>437</v>
      </c>
      <c r="C33" s="17" t="s">
        <v>483</v>
      </c>
      <c r="D33" s="98">
        <v>106142</v>
      </c>
      <c r="E33" s="24">
        <v>38443.839659999998</v>
      </c>
      <c r="F33" s="20">
        <f t="shared" si="0"/>
        <v>67698.160340000002</v>
      </c>
      <c r="I33" s="105"/>
    </row>
    <row r="34" spans="1:9" s="102" customFormat="1" ht="27.6" x14ac:dyDescent="0.3">
      <c r="A34" s="99" t="s">
        <v>484</v>
      </c>
      <c r="B34" s="101" t="s">
        <v>437</v>
      </c>
      <c r="C34" s="101" t="s">
        <v>485</v>
      </c>
      <c r="D34" s="100">
        <v>2524.1</v>
      </c>
      <c r="E34" s="23">
        <v>1994.6826799999999</v>
      </c>
      <c r="F34" s="22">
        <f t="shared" si="0"/>
        <v>529.41732000000002</v>
      </c>
      <c r="I34" s="103"/>
    </row>
    <row r="35" spans="1:9" s="102" customFormat="1" x14ac:dyDescent="0.3">
      <c r="A35" s="99" t="s">
        <v>467</v>
      </c>
      <c r="B35" s="101" t="s">
        <v>437</v>
      </c>
      <c r="C35" s="101" t="s">
        <v>486</v>
      </c>
      <c r="D35" s="100">
        <v>94552.8</v>
      </c>
      <c r="E35" s="23">
        <v>31286.073059999999</v>
      </c>
      <c r="F35" s="22">
        <f t="shared" si="0"/>
        <v>63266.726940000008</v>
      </c>
      <c r="I35" s="103"/>
    </row>
    <row r="36" spans="1:9" s="102" customFormat="1" x14ac:dyDescent="0.3">
      <c r="A36" s="99" t="s">
        <v>487</v>
      </c>
      <c r="B36" s="101" t="s">
        <v>437</v>
      </c>
      <c r="C36" s="101" t="s">
        <v>488</v>
      </c>
      <c r="D36" s="100">
        <v>9065.1</v>
      </c>
      <c r="E36" s="23">
        <v>5163.08392</v>
      </c>
      <c r="F36" s="22">
        <f t="shared" si="0"/>
        <v>3902.0160800000003</v>
      </c>
      <c r="I36" s="103"/>
    </row>
    <row r="37" spans="1:9" s="104" customFormat="1" x14ac:dyDescent="0.3">
      <c r="A37" s="97" t="s">
        <v>469</v>
      </c>
      <c r="B37" s="17" t="s">
        <v>437</v>
      </c>
      <c r="C37" s="17" t="s">
        <v>489</v>
      </c>
      <c r="D37" s="98">
        <v>2157</v>
      </c>
      <c r="E37" s="24">
        <v>305.92930000000001</v>
      </c>
      <c r="F37" s="20">
        <f t="shared" si="0"/>
        <v>1851.0707</v>
      </c>
      <c r="I37" s="105"/>
    </row>
    <row r="38" spans="1:9" s="104" customFormat="1" ht="27.6" x14ac:dyDescent="0.3">
      <c r="A38" s="97" t="s">
        <v>471</v>
      </c>
      <c r="B38" s="17" t="s">
        <v>437</v>
      </c>
      <c r="C38" s="17" t="s">
        <v>490</v>
      </c>
      <c r="D38" s="98">
        <v>947</v>
      </c>
      <c r="E38" s="24">
        <v>220.92929999999998</v>
      </c>
      <c r="F38" s="20">
        <f t="shared" si="0"/>
        <v>726.07069999999999</v>
      </c>
      <c r="I38" s="105"/>
    </row>
    <row r="39" spans="1:9" s="102" customFormat="1" ht="27.6" x14ac:dyDescent="0.3">
      <c r="A39" s="99" t="s">
        <v>473</v>
      </c>
      <c r="B39" s="101" t="s">
        <v>437</v>
      </c>
      <c r="C39" s="101" t="s">
        <v>491</v>
      </c>
      <c r="D39" s="100">
        <v>947</v>
      </c>
      <c r="E39" s="23">
        <v>220.92929999999998</v>
      </c>
      <c r="F39" s="22">
        <f t="shared" si="0"/>
        <v>726.07069999999999</v>
      </c>
      <c r="I39" s="103"/>
    </row>
    <row r="40" spans="1:9" s="104" customFormat="1" x14ac:dyDescent="0.3">
      <c r="A40" s="97" t="s">
        <v>492</v>
      </c>
      <c r="B40" s="17" t="s">
        <v>437</v>
      </c>
      <c r="C40" s="17" t="s">
        <v>493</v>
      </c>
      <c r="D40" s="98">
        <v>1210</v>
      </c>
      <c r="E40" s="24">
        <v>85</v>
      </c>
      <c r="F40" s="20">
        <f t="shared" si="0"/>
        <v>1125</v>
      </c>
      <c r="I40" s="105"/>
    </row>
    <row r="41" spans="1:9" s="104" customFormat="1" x14ac:dyDescent="0.3">
      <c r="A41" s="97" t="s">
        <v>494</v>
      </c>
      <c r="B41" s="17" t="s">
        <v>437</v>
      </c>
      <c r="C41" s="17" t="s">
        <v>495</v>
      </c>
      <c r="D41" s="98">
        <v>3939.9</v>
      </c>
      <c r="E41" s="24">
        <v>3029.6446900000001</v>
      </c>
      <c r="F41" s="20">
        <f t="shared" si="0"/>
        <v>910.25531000000001</v>
      </c>
      <c r="I41" s="105"/>
    </row>
    <row r="42" spans="1:9" s="104" customFormat="1" x14ac:dyDescent="0.3">
      <c r="A42" s="97" t="s">
        <v>496</v>
      </c>
      <c r="B42" s="17" t="s">
        <v>437</v>
      </c>
      <c r="C42" s="17" t="s">
        <v>497</v>
      </c>
      <c r="D42" s="98">
        <v>400</v>
      </c>
      <c r="E42" s="24">
        <v>0</v>
      </c>
      <c r="F42" s="20">
        <f t="shared" si="0"/>
        <v>400</v>
      </c>
      <c r="I42" s="105"/>
    </row>
    <row r="43" spans="1:9" s="102" customFormat="1" ht="27.6" x14ac:dyDescent="0.3">
      <c r="A43" s="99" t="s">
        <v>498</v>
      </c>
      <c r="B43" s="101" t="s">
        <v>437</v>
      </c>
      <c r="C43" s="101" t="s">
        <v>499</v>
      </c>
      <c r="D43" s="100">
        <v>400</v>
      </c>
      <c r="E43" s="23">
        <v>0</v>
      </c>
      <c r="F43" s="22">
        <f t="shared" si="0"/>
        <v>400</v>
      </c>
      <c r="I43" s="103"/>
    </row>
    <row r="44" spans="1:9" s="104" customFormat="1" x14ac:dyDescent="0.3">
      <c r="A44" s="97" t="s">
        <v>500</v>
      </c>
      <c r="B44" s="17" t="s">
        <v>437</v>
      </c>
      <c r="C44" s="17" t="s">
        <v>501</v>
      </c>
      <c r="D44" s="98">
        <v>3539.9</v>
      </c>
      <c r="E44" s="24">
        <v>3029.6446900000001</v>
      </c>
      <c r="F44" s="20">
        <f t="shared" si="0"/>
        <v>510.25531000000001</v>
      </c>
      <c r="I44" s="105"/>
    </row>
    <row r="45" spans="1:9" s="102" customFormat="1" x14ac:dyDescent="0.3">
      <c r="A45" s="99" t="s">
        <v>502</v>
      </c>
      <c r="B45" s="101" t="s">
        <v>437</v>
      </c>
      <c r="C45" s="101" t="s">
        <v>503</v>
      </c>
      <c r="D45" s="100">
        <v>3539.9</v>
      </c>
      <c r="E45" s="23">
        <v>3029.6446900000001</v>
      </c>
      <c r="F45" s="22">
        <f t="shared" si="0"/>
        <v>510.25531000000001</v>
      </c>
      <c r="I45" s="103"/>
    </row>
    <row r="46" spans="1:9" s="104" customFormat="1" x14ac:dyDescent="0.3">
      <c r="A46" s="97" t="s">
        <v>504</v>
      </c>
      <c r="B46" s="17" t="s">
        <v>437</v>
      </c>
      <c r="C46" s="17" t="s">
        <v>505</v>
      </c>
      <c r="D46" s="98">
        <v>17.600000000000001</v>
      </c>
      <c r="E46" s="24">
        <v>17.577999999999999</v>
      </c>
      <c r="F46" s="20">
        <f t="shared" si="0"/>
        <v>2.2000000000002018E-2</v>
      </c>
      <c r="I46" s="105"/>
    </row>
    <row r="47" spans="1:9" s="104" customFormat="1" ht="27.6" x14ac:dyDescent="0.3">
      <c r="A47" s="97" t="s">
        <v>463</v>
      </c>
      <c r="B47" s="17" t="s">
        <v>437</v>
      </c>
      <c r="C47" s="17" t="s">
        <v>506</v>
      </c>
      <c r="D47" s="98">
        <v>17.600000000000001</v>
      </c>
      <c r="E47" s="24">
        <v>17.577999999999999</v>
      </c>
      <c r="F47" s="20">
        <f t="shared" si="0"/>
        <v>2.2000000000002018E-2</v>
      </c>
      <c r="I47" s="105"/>
    </row>
    <row r="48" spans="1:9" s="104" customFormat="1" ht="27.6" x14ac:dyDescent="0.3">
      <c r="A48" s="97" t="s">
        <v>465</v>
      </c>
      <c r="B48" s="17" t="s">
        <v>437</v>
      </c>
      <c r="C48" s="17" t="s">
        <v>507</v>
      </c>
      <c r="D48" s="98">
        <v>17.600000000000001</v>
      </c>
      <c r="E48" s="24">
        <v>17.577999999999999</v>
      </c>
      <c r="F48" s="20">
        <f t="shared" si="0"/>
        <v>2.2000000000002018E-2</v>
      </c>
      <c r="I48" s="105"/>
    </row>
    <row r="49" spans="1:9" s="102" customFormat="1" x14ac:dyDescent="0.3">
      <c r="A49" s="99" t="s">
        <v>467</v>
      </c>
      <c r="B49" s="101" t="s">
        <v>437</v>
      </c>
      <c r="C49" s="101" t="s">
        <v>508</v>
      </c>
      <c r="D49" s="100">
        <v>17.600000000000001</v>
      </c>
      <c r="E49" s="23">
        <v>17.577999999999999</v>
      </c>
      <c r="F49" s="22">
        <f t="shared" si="0"/>
        <v>2.2000000000002018E-2</v>
      </c>
      <c r="I49" s="103"/>
    </row>
    <row r="50" spans="1:9" s="104" customFormat="1" ht="27.6" x14ac:dyDescent="0.3">
      <c r="A50" s="97" t="s">
        <v>509</v>
      </c>
      <c r="B50" s="17" t="s">
        <v>437</v>
      </c>
      <c r="C50" s="17" t="s">
        <v>510</v>
      </c>
      <c r="D50" s="98">
        <v>182797.05713999999</v>
      </c>
      <c r="E50" s="24">
        <v>90882.465549999994</v>
      </c>
      <c r="F50" s="20">
        <f t="shared" si="0"/>
        <v>91914.591589999996</v>
      </c>
      <c r="I50" s="105"/>
    </row>
    <row r="51" spans="1:9" s="104" customFormat="1" ht="41.4" x14ac:dyDescent="0.3">
      <c r="A51" s="97" t="s">
        <v>444</v>
      </c>
      <c r="B51" s="17" t="s">
        <v>437</v>
      </c>
      <c r="C51" s="17" t="s">
        <v>511</v>
      </c>
      <c r="D51" s="98">
        <v>157764.1</v>
      </c>
      <c r="E51" s="24">
        <v>87296.922279999999</v>
      </c>
      <c r="F51" s="20">
        <f t="shared" si="0"/>
        <v>70467.177720000007</v>
      </c>
      <c r="I51" s="105"/>
    </row>
    <row r="52" spans="1:9" s="104" customFormat="1" x14ac:dyDescent="0.3">
      <c r="A52" s="97" t="s">
        <v>446</v>
      </c>
      <c r="B52" s="17" t="s">
        <v>437</v>
      </c>
      <c r="C52" s="17" t="s">
        <v>512</v>
      </c>
      <c r="D52" s="98">
        <v>157764.1</v>
      </c>
      <c r="E52" s="24">
        <v>87296.922279999999</v>
      </c>
      <c r="F52" s="20">
        <f t="shared" si="0"/>
        <v>70467.177720000007</v>
      </c>
      <c r="I52" s="105"/>
    </row>
    <row r="53" spans="1:9" s="102" customFormat="1" x14ac:dyDescent="0.3">
      <c r="A53" s="99" t="s">
        <v>448</v>
      </c>
      <c r="B53" s="101" t="s">
        <v>437</v>
      </c>
      <c r="C53" s="101" t="s">
        <v>513</v>
      </c>
      <c r="D53" s="100">
        <v>120266.3</v>
      </c>
      <c r="E53" s="23">
        <v>66046.580450000009</v>
      </c>
      <c r="F53" s="22">
        <f t="shared" si="0"/>
        <v>54219.719549999994</v>
      </c>
      <c r="I53" s="103"/>
    </row>
    <row r="54" spans="1:9" s="102" customFormat="1" ht="27.6" x14ac:dyDescent="0.3">
      <c r="A54" s="99" t="s">
        <v>450</v>
      </c>
      <c r="B54" s="101" t="s">
        <v>437</v>
      </c>
      <c r="C54" s="101" t="s">
        <v>514</v>
      </c>
      <c r="D54" s="100">
        <v>5315.4</v>
      </c>
      <c r="E54" s="23">
        <v>2105.9476400000003</v>
      </c>
      <c r="F54" s="22">
        <f t="shared" si="0"/>
        <v>3209.4523599999993</v>
      </c>
      <c r="I54" s="103"/>
    </row>
    <row r="55" spans="1:9" s="102" customFormat="1" ht="41.4" x14ac:dyDescent="0.3">
      <c r="A55" s="99" t="s">
        <v>452</v>
      </c>
      <c r="B55" s="101" t="s">
        <v>437</v>
      </c>
      <c r="C55" s="101" t="s">
        <v>515</v>
      </c>
      <c r="D55" s="100">
        <v>32182.400000000001</v>
      </c>
      <c r="E55" s="23">
        <v>19144.394190000003</v>
      </c>
      <c r="F55" s="22">
        <f t="shared" si="0"/>
        <v>13038.005809999999</v>
      </c>
      <c r="I55" s="103"/>
    </row>
    <row r="56" spans="1:9" s="104" customFormat="1" ht="27.6" x14ac:dyDescent="0.3">
      <c r="A56" s="97" t="s">
        <v>463</v>
      </c>
      <c r="B56" s="17" t="s">
        <v>437</v>
      </c>
      <c r="C56" s="17" t="s">
        <v>516</v>
      </c>
      <c r="D56" s="98">
        <v>24808.757140000002</v>
      </c>
      <c r="E56" s="24">
        <v>3506.63436</v>
      </c>
      <c r="F56" s="20">
        <f t="shared" si="0"/>
        <v>21302.122780000002</v>
      </c>
      <c r="I56" s="105"/>
    </row>
    <row r="57" spans="1:9" s="104" customFormat="1" ht="27.6" x14ac:dyDescent="0.3">
      <c r="A57" s="97" t="s">
        <v>465</v>
      </c>
      <c r="B57" s="17" t="s">
        <v>437</v>
      </c>
      <c r="C57" s="17" t="s">
        <v>517</v>
      </c>
      <c r="D57" s="98">
        <v>24808.757140000002</v>
      </c>
      <c r="E57" s="24">
        <v>3506.63436</v>
      </c>
      <c r="F57" s="20">
        <f t="shared" si="0"/>
        <v>21302.122780000002</v>
      </c>
      <c r="I57" s="105"/>
    </row>
    <row r="58" spans="1:9" s="102" customFormat="1" ht="27.6" x14ac:dyDescent="0.3">
      <c r="A58" s="99" t="s">
        <v>484</v>
      </c>
      <c r="B58" s="101" t="s">
        <v>437</v>
      </c>
      <c r="C58" s="101" t="s">
        <v>518</v>
      </c>
      <c r="D58" s="100">
        <v>14791.5</v>
      </c>
      <c r="E58" s="23">
        <v>0</v>
      </c>
      <c r="F58" s="22">
        <f t="shared" si="0"/>
        <v>14791.5</v>
      </c>
      <c r="I58" s="103"/>
    </row>
    <row r="59" spans="1:9" s="102" customFormat="1" x14ac:dyDescent="0.3">
      <c r="A59" s="99" t="s">
        <v>467</v>
      </c>
      <c r="B59" s="101" t="s">
        <v>437</v>
      </c>
      <c r="C59" s="101" t="s">
        <v>519</v>
      </c>
      <c r="D59" s="100">
        <v>8800.5</v>
      </c>
      <c r="E59" s="23">
        <v>2782.1957599999996</v>
      </c>
      <c r="F59" s="22">
        <f t="shared" si="0"/>
        <v>6018.3042400000004</v>
      </c>
      <c r="I59" s="103"/>
    </row>
    <row r="60" spans="1:9" s="102" customFormat="1" x14ac:dyDescent="0.3">
      <c r="A60" s="99" t="s">
        <v>487</v>
      </c>
      <c r="B60" s="101" t="s">
        <v>437</v>
      </c>
      <c r="C60" s="101" t="s">
        <v>520</v>
      </c>
      <c r="D60" s="100">
        <v>1216.7571399999999</v>
      </c>
      <c r="E60" s="23">
        <v>724.43859999999995</v>
      </c>
      <c r="F60" s="22">
        <f t="shared" si="0"/>
        <v>492.31853999999998</v>
      </c>
      <c r="I60" s="103"/>
    </row>
    <row r="61" spans="1:9" s="104" customFormat="1" x14ac:dyDescent="0.3">
      <c r="A61" s="97" t="s">
        <v>469</v>
      </c>
      <c r="B61" s="17" t="s">
        <v>437</v>
      </c>
      <c r="C61" s="17" t="s">
        <v>521</v>
      </c>
      <c r="D61" s="98">
        <v>146.80000000000001</v>
      </c>
      <c r="E61" s="24">
        <v>3.9089099999999997</v>
      </c>
      <c r="F61" s="20">
        <f t="shared" si="0"/>
        <v>142.89109000000002</v>
      </c>
      <c r="I61" s="105"/>
    </row>
    <row r="62" spans="1:9" s="104" customFormat="1" ht="27.6" x14ac:dyDescent="0.3">
      <c r="A62" s="97" t="s">
        <v>471</v>
      </c>
      <c r="B62" s="17" t="s">
        <v>437</v>
      </c>
      <c r="C62" s="17" t="s">
        <v>522</v>
      </c>
      <c r="D62" s="98">
        <v>146.80000000000001</v>
      </c>
      <c r="E62" s="24">
        <v>3.9089099999999997</v>
      </c>
      <c r="F62" s="20">
        <f t="shared" si="0"/>
        <v>142.89109000000002</v>
      </c>
      <c r="I62" s="105"/>
    </row>
    <row r="63" spans="1:9" s="102" customFormat="1" ht="27.6" x14ac:dyDescent="0.3">
      <c r="A63" s="99" t="s">
        <v>473</v>
      </c>
      <c r="B63" s="101" t="s">
        <v>437</v>
      </c>
      <c r="C63" s="101" t="s">
        <v>523</v>
      </c>
      <c r="D63" s="100">
        <v>146.80000000000001</v>
      </c>
      <c r="E63" s="23">
        <v>3.9089099999999997</v>
      </c>
      <c r="F63" s="22">
        <f t="shared" si="0"/>
        <v>142.89109000000002</v>
      </c>
      <c r="I63" s="103"/>
    </row>
    <row r="64" spans="1:9" s="104" customFormat="1" x14ac:dyDescent="0.3">
      <c r="A64" s="97" t="s">
        <v>494</v>
      </c>
      <c r="B64" s="17" t="s">
        <v>437</v>
      </c>
      <c r="C64" s="17" t="s">
        <v>524</v>
      </c>
      <c r="D64" s="98">
        <v>77.400000000000006</v>
      </c>
      <c r="E64" s="24">
        <v>75</v>
      </c>
      <c r="F64" s="20">
        <f t="shared" si="0"/>
        <v>2.4000000000000057</v>
      </c>
      <c r="I64" s="105"/>
    </row>
    <row r="65" spans="1:9" s="104" customFormat="1" x14ac:dyDescent="0.3">
      <c r="A65" s="97" t="s">
        <v>500</v>
      </c>
      <c r="B65" s="17" t="s">
        <v>437</v>
      </c>
      <c r="C65" s="17" t="s">
        <v>525</v>
      </c>
      <c r="D65" s="98">
        <v>77.400000000000006</v>
      </c>
      <c r="E65" s="24">
        <v>75</v>
      </c>
      <c r="F65" s="20">
        <f t="shared" si="0"/>
        <v>2.4000000000000057</v>
      </c>
      <c r="I65" s="105"/>
    </row>
    <row r="66" spans="1:9" s="102" customFormat="1" x14ac:dyDescent="0.3">
      <c r="A66" s="99" t="s">
        <v>526</v>
      </c>
      <c r="B66" s="101" t="s">
        <v>437</v>
      </c>
      <c r="C66" s="101" t="s">
        <v>527</v>
      </c>
      <c r="D66" s="100">
        <v>2.4</v>
      </c>
      <c r="E66" s="23">
        <v>0</v>
      </c>
      <c r="F66" s="22">
        <f t="shared" si="0"/>
        <v>2.4</v>
      </c>
      <c r="I66" s="103"/>
    </row>
    <row r="67" spans="1:9" s="102" customFormat="1" x14ac:dyDescent="0.3">
      <c r="A67" s="99" t="s">
        <v>502</v>
      </c>
      <c r="B67" s="101" t="s">
        <v>437</v>
      </c>
      <c r="C67" s="101" t="s">
        <v>528</v>
      </c>
      <c r="D67" s="100">
        <v>75</v>
      </c>
      <c r="E67" s="23">
        <v>75</v>
      </c>
      <c r="F67" s="22">
        <f t="shared" si="0"/>
        <v>0</v>
      </c>
      <c r="I67" s="103"/>
    </row>
    <row r="68" spans="1:9" s="104" customFormat="1" x14ac:dyDescent="0.3">
      <c r="A68" s="97" t="s">
        <v>529</v>
      </c>
      <c r="B68" s="17" t="s">
        <v>437</v>
      </c>
      <c r="C68" s="17" t="s">
        <v>530</v>
      </c>
      <c r="D68" s="98">
        <v>22804.399670000003</v>
      </c>
      <c r="E68" s="24">
        <v>0</v>
      </c>
      <c r="F68" s="20">
        <f t="shared" si="0"/>
        <v>22804.399670000003</v>
      </c>
      <c r="I68" s="105"/>
    </row>
    <row r="69" spans="1:9" s="104" customFormat="1" x14ac:dyDescent="0.3">
      <c r="A69" s="97" t="s">
        <v>494</v>
      </c>
      <c r="B69" s="17" t="s">
        <v>437</v>
      </c>
      <c r="C69" s="17" t="s">
        <v>531</v>
      </c>
      <c r="D69" s="98">
        <v>22804.399670000003</v>
      </c>
      <c r="E69" s="24">
        <v>0</v>
      </c>
      <c r="F69" s="20">
        <f t="shared" ref="F69:F132" si="1">D69-E69</f>
        <v>22804.399670000003</v>
      </c>
      <c r="I69" s="105"/>
    </row>
    <row r="70" spans="1:9" s="104" customFormat="1" x14ac:dyDescent="0.3">
      <c r="A70" s="97" t="s">
        <v>532</v>
      </c>
      <c r="B70" s="17" t="s">
        <v>437</v>
      </c>
      <c r="C70" s="17" t="s">
        <v>533</v>
      </c>
      <c r="D70" s="98">
        <v>22804.399670000003</v>
      </c>
      <c r="E70" s="24">
        <v>0</v>
      </c>
      <c r="F70" s="20">
        <f t="shared" si="1"/>
        <v>22804.399670000003</v>
      </c>
      <c r="I70" s="105"/>
    </row>
    <row r="71" spans="1:9" s="104" customFormat="1" x14ac:dyDescent="0.3">
      <c r="A71" s="97" t="s">
        <v>534</v>
      </c>
      <c r="B71" s="17" t="s">
        <v>437</v>
      </c>
      <c r="C71" s="17" t="s">
        <v>535</v>
      </c>
      <c r="D71" s="98">
        <v>1823192.7785499999</v>
      </c>
      <c r="E71" s="24">
        <v>747672.99673999997</v>
      </c>
      <c r="F71" s="20">
        <f t="shared" si="1"/>
        <v>1075519.7818100001</v>
      </c>
      <c r="I71" s="105"/>
    </row>
    <row r="72" spans="1:9" s="104" customFormat="1" ht="41.4" x14ac:dyDescent="0.3">
      <c r="A72" s="97" t="s">
        <v>444</v>
      </c>
      <c r="B72" s="17" t="s">
        <v>437</v>
      </c>
      <c r="C72" s="17" t="s">
        <v>536</v>
      </c>
      <c r="D72" s="98">
        <v>408455.7</v>
      </c>
      <c r="E72" s="24">
        <v>203684.45384</v>
      </c>
      <c r="F72" s="20">
        <f t="shared" si="1"/>
        <v>204771.24616000001</v>
      </c>
      <c r="I72" s="105"/>
    </row>
    <row r="73" spans="1:9" s="104" customFormat="1" x14ac:dyDescent="0.3">
      <c r="A73" s="97" t="s">
        <v>537</v>
      </c>
      <c r="B73" s="17" t="s">
        <v>437</v>
      </c>
      <c r="C73" s="17" t="s">
        <v>538</v>
      </c>
      <c r="D73" s="98">
        <v>266982.40000000002</v>
      </c>
      <c r="E73" s="24">
        <v>128046.36454000001</v>
      </c>
      <c r="F73" s="20">
        <f t="shared" si="1"/>
        <v>138936.03546000001</v>
      </c>
      <c r="I73" s="105"/>
    </row>
    <row r="74" spans="1:9" s="102" customFormat="1" x14ac:dyDescent="0.3">
      <c r="A74" s="99" t="s">
        <v>539</v>
      </c>
      <c r="B74" s="101" t="s">
        <v>437</v>
      </c>
      <c r="C74" s="101" t="s">
        <v>540</v>
      </c>
      <c r="D74" s="100">
        <v>200241.5</v>
      </c>
      <c r="E74" s="23">
        <v>94501.27261</v>
      </c>
      <c r="F74" s="22">
        <f t="shared" si="1"/>
        <v>105740.22739</v>
      </c>
      <c r="I74" s="103"/>
    </row>
    <row r="75" spans="1:9" s="102" customFormat="1" x14ac:dyDescent="0.3">
      <c r="A75" s="99" t="s">
        <v>541</v>
      </c>
      <c r="B75" s="101" t="s">
        <v>437</v>
      </c>
      <c r="C75" s="101" t="s">
        <v>542</v>
      </c>
      <c r="D75" s="100">
        <v>5917</v>
      </c>
      <c r="E75" s="23">
        <v>2438.28991</v>
      </c>
      <c r="F75" s="22">
        <f t="shared" si="1"/>
        <v>3478.71009</v>
      </c>
      <c r="I75" s="103"/>
    </row>
    <row r="76" spans="1:9" s="102" customFormat="1" ht="27.6" x14ac:dyDescent="0.3">
      <c r="A76" s="99" t="s">
        <v>543</v>
      </c>
      <c r="B76" s="101" t="s">
        <v>437</v>
      </c>
      <c r="C76" s="101" t="s">
        <v>544</v>
      </c>
      <c r="D76" s="100">
        <v>60823.9</v>
      </c>
      <c r="E76" s="23">
        <v>31106.802019999999</v>
      </c>
      <c r="F76" s="22">
        <f t="shared" si="1"/>
        <v>29717.097980000002</v>
      </c>
      <c r="I76" s="103"/>
    </row>
    <row r="77" spans="1:9" s="104" customFormat="1" x14ac:dyDescent="0.3">
      <c r="A77" s="97" t="s">
        <v>446</v>
      </c>
      <c r="B77" s="17" t="s">
        <v>437</v>
      </c>
      <c r="C77" s="17" t="s">
        <v>545</v>
      </c>
      <c r="D77" s="98">
        <v>141473.29999999999</v>
      </c>
      <c r="E77" s="24">
        <v>75638.089299999992</v>
      </c>
      <c r="F77" s="20">
        <f t="shared" si="1"/>
        <v>65835.210699999996</v>
      </c>
      <c r="I77" s="105"/>
    </row>
    <row r="78" spans="1:9" s="102" customFormat="1" x14ac:dyDescent="0.3">
      <c r="A78" s="99" t="s">
        <v>448</v>
      </c>
      <c r="B78" s="101" t="s">
        <v>437</v>
      </c>
      <c r="C78" s="101" t="s">
        <v>546</v>
      </c>
      <c r="D78" s="100">
        <v>108060.2</v>
      </c>
      <c r="E78" s="23">
        <v>57487.177880000003</v>
      </c>
      <c r="F78" s="22">
        <f t="shared" si="1"/>
        <v>50573.022119999994</v>
      </c>
      <c r="I78" s="103"/>
    </row>
    <row r="79" spans="1:9" s="102" customFormat="1" ht="27.6" x14ac:dyDescent="0.3">
      <c r="A79" s="99" t="s">
        <v>450</v>
      </c>
      <c r="B79" s="101" t="s">
        <v>437</v>
      </c>
      <c r="C79" s="101" t="s">
        <v>547</v>
      </c>
      <c r="D79" s="100">
        <v>3407.8</v>
      </c>
      <c r="E79" s="23">
        <v>929.87099999999998</v>
      </c>
      <c r="F79" s="22">
        <f t="shared" si="1"/>
        <v>2477.9290000000001</v>
      </c>
      <c r="I79" s="103"/>
    </row>
    <row r="80" spans="1:9" s="102" customFormat="1" ht="41.4" x14ac:dyDescent="0.3">
      <c r="A80" s="99" t="s">
        <v>452</v>
      </c>
      <c r="B80" s="101" t="s">
        <v>437</v>
      </c>
      <c r="C80" s="101" t="s">
        <v>548</v>
      </c>
      <c r="D80" s="100">
        <v>30005.3</v>
      </c>
      <c r="E80" s="23">
        <v>17221.040420000001</v>
      </c>
      <c r="F80" s="22">
        <f t="shared" si="1"/>
        <v>12784.259579999998</v>
      </c>
      <c r="I80" s="103"/>
    </row>
    <row r="81" spans="1:9" s="104" customFormat="1" ht="27.6" x14ac:dyDescent="0.3">
      <c r="A81" s="97" t="s">
        <v>463</v>
      </c>
      <c r="B81" s="17" t="s">
        <v>437</v>
      </c>
      <c r="C81" s="17" t="s">
        <v>549</v>
      </c>
      <c r="D81" s="98">
        <v>261013.19613</v>
      </c>
      <c r="E81" s="24">
        <v>92353.813519999996</v>
      </c>
      <c r="F81" s="20">
        <f t="shared" si="1"/>
        <v>168659.38261</v>
      </c>
      <c r="I81" s="105"/>
    </row>
    <row r="82" spans="1:9" s="104" customFormat="1" ht="27.6" x14ac:dyDescent="0.3">
      <c r="A82" s="97" t="s">
        <v>465</v>
      </c>
      <c r="B82" s="17" t="s">
        <v>437</v>
      </c>
      <c r="C82" s="17" t="s">
        <v>550</v>
      </c>
      <c r="D82" s="98">
        <v>261013.19613</v>
      </c>
      <c r="E82" s="24">
        <v>92353.813519999996</v>
      </c>
      <c r="F82" s="20">
        <f t="shared" si="1"/>
        <v>168659.38261</v>
      </c>
      <c r="I82" s="105"/>
    </row>
    <row r="83" spans="1:9" s="102" customFormat="1" ht="27.6" x14ac:dyDescent="0.3">
      <c r="A83" s="99" t="s">
        <v>484</v>
      </c>
      <c r="B83" s="101" t="s">
        <v>437</v>
      </c>
      <c r="C83" s="101" t="s">
        <v>551</v>
      </c>
      <c r="D83" s="100">
        <v>24388.234809999998</v>
      </c>
      <c r="E83" s="23">
        <v>8048.0012699999997</v>
      </c>
      <c r="F83" s="22">
        <f t="shared" si="1"/>
        <v>16340.233539999997</v>
      </c>
      <c r="I83" s="103"/>
    </row>
    <row r="84" spans="1:9" s="102" customFormat="1" x14ac:dyDescent="0.3">
      <c r="A84" s="99" t="s">
        <v>467</v>
      </c>
      <c r="B84" s="101" t="s">
        <v>437</v>
      </c>
      <c r="C84" s="101" t="s">
        <v>552</v>
      </c>
      <c r="D84" s="100">
        <v>232111.66131999998</v>
      </c>
      <c r="E84" s="23">
        <v>81988.952529999995</v>
      </c>
      <c r="F84" s="22">
        <f t="shared" si="1"/>
        <v>150122.70879</v>
      </c>
      <c r="I84" s="103"/>
    </row>
    <row r="85" spans="1:9" s="102" customFormat="1" x14ac:dyDescent="0.3">
      <c r="A85" s="99" t="s">
        <v>487</v>
      </c>
      <c r="B85" s="101" t="s">
        <v>437</v>
      </c>
      <c r="C85" s="101" t="s">
        <v>553</v>
      </c>
      <c r="D85" s="100">
        <v>4513.3</v>
      </c>
      <c r="E85" s="23">
        <v>2316.8597200000004</v>
      </c>
      <c r="F85" s="22">
        <f t="shared" si="1"/>
        <v>2196.4402799999998</v>
      </c>
      <c r="I85" s="103"/>
    </row>
    <row r="86" spans="1:9" s="104" customFormat="1" x14ac:dyDescent="0.3">
      <c r="A86" s="97" t="s">
        <v>469</v>
      </c>
      <c r="B86" s="17" t="s">
        <v>437</v>
      </c>
      <c r="C86" s="17" t="s">
        <v>554</v>
      </c>
      <c r="D86" s="98">
        <v>393.6</v>
      </c>
      <c r="E86" s="24">
        <v>276.61313999999999</v>
      </c>
      <c r="F86" s="20">
        <f t="shared" si="1"/>
        <v>116.98686000000004</v>
      </c>
      <c r="I86" s="105"/>
    </row>
    <row r="87" spans="1:9" s="104" customFormat="1" ht="27.6" x14ac:dyDescent="0.3">
      <c r="A87" s="97" t="s">
        <v>471</v>
      </c>
      <c r="B87" s="17" t="s">
        <v>437</v>
      </c>
      <c r="C87" s="17" t="s">
        <v>555</v>
      </c>
      <c r="D87" s="98">
        <v>393.6</v>
      </c>
      <c r="E87" s="24">
        <v>276.61313999999999</v>
      </c>
      <c r="F87" s="20">
        <f t="shared" si="1"/>
        <v>116.98686000000004</v>
      </c>
      <c r="I87" s="105"/>
    </row>
    <row r="88" spans="1:9" s="102" customFormat="1" ht="27.6" x14ac:dyDescent="0.3">
      <c r="A88" s="99" t="s">
        <v>473</v>
      </c>
      <c r="B88" s="101" t="s">
        <v>437</v>
      </c>
      <c r="C88" s="101" t="s">
        <v>556</v>
      </c>
      <c r="D88" s="100">
        <v>393.6</v>
      </c>
      <c r="E88" s="23">
        <v>276.61313999999999</v>
      </c>
      <c r="F88" s="22">
        <f t="shared" si="1"/>
        <v>116.98686000000004</v>
      </c>
      <c r="I88" s="103"/>
    </row>
    <row r="89" spans="1:9" s="104" customFormat="1" ht="27.6" x14ac:dyDescent="0.3">
      <c r="A89" s="97" t="s">
        <v>557</v>
      </c>
      <c r="B89" s="17" t="s">
        <v>437</v>
      </c>
      <c r="C89" s="17" t="s">
        <v>558</v>
      </c>
      <c r="D89" s="98">
        <v>6859.9</v>
      </c>
      <c r="E89" s="24">
        <v>0</v>
      </c>
      <c r="F89" s="20">
        <f t="shared" si="1"/>
        <v>6859.9</v>
      </c>
      <c r="I89" s="105"/>
    </row>
    <row r="90" spans="1:9" s="104" customFormat="1" x14ac:dyDescent="0.3">
      <c r="A90" s="97" t="s">
        <v>559</v>
      </c>
      <c r="B90" s="17" t="s">
        <v>437</v>
      </c>
      <c r="C90" s="17" t="s">
        <v>560</v>
      </c>
      <c r="D90" s="98">
        <v>6859.9</v>
      </c>
      <c r="E90" s="24">
        <v>0</v>
      </c>
      <c r="F90" s="20">
        <f t="shared" si="1"/>
        <v>6859.9</v>
      </c>
      <c r="I90" s="105"/>
    </row>
    <row r="91" spans="1:9" s="102" customFormat="1" ht="27.6" x14ac:dyDescent="0.3">
      <c r="A91" s="99" t="s">
        <v>561</v>
      </c>
      <c r="B91" s="101" t="s">
        <v>437</v>
      </c>
      <c r="C91" s="101" t="s">
        <v>562</v>
      </c>
      <c r="D91" s="100">
        <v>6859.9</v>
      </c>
      <c r="E91" s="23">
        <v>0</v>
      </c>
      <c r="F91" s="22">
        <f t="shared" si="1"/>
        <v>6859.9</v>
      </c>
      <c r="I91" s="103"/>
    </row>
    <row r="92" spans="1:9" s="104" customFormat="1" ht="27.6" x14ac:dyDescent="0.3">
      <c r="A92" s="97" t="s">
        <v>563</v>
      </c>
      <c r="B92" s="17" t="s">
        <v>437</v>
      </c>
      <c r="C92" s="17" t="s">
        <v>564</v>
      </c>
      <c r="D92" s="98">
        <v>841050.59262000001</v>
      </c>
      <c r="E92" s="24">
        <v>447416.70801999996</v>
      </c>
      <c r="F92" s="20">
        <f t="shared" si="1"/>
        <v>393633.88460000005</v>
      </c>
      <c r="I92" s="105"/>
    </row>
    <row r="93" spans="1:9" s="104" customFormat="1" x14ac:dyDescent="0.3">
      <c r="A93" s="97" t="s">
        <v>565</v>
      </c>
      <c r="B93" s="17" t="s">
        <v>437</v>
      </c>
      <c r="C93" s="17" t="s">
        <v>566</v>
      </c>
      <c r="D93" s="98">
        <v>811308.8</v>
      </c>
      <c r="E93" s="24">
        <v>437570.68672000006</v>
      </c>
      <c r="F93" s="20">
        <f t="shared" si="1"/>
        <v>373738.11327999999</v>
      </c>
      <c r="I93" s="105"/>
    </row>
    <row r="94" spans="1:9" s="102" customFormat="1" ht="41.4" x14ac:dyDescent="0.3">
      <c r="A94" s="99" t="s">
        <v>567</v>
      </c>
      <c r="B94" s="101" t="s">
        <v>437</v>
      </c>
      <c r="C94" s="101" t="s">
        <v>568</v>
      </c>
      <c r="D94" s="100">
        <v>801478.8</v>
      </c>
      <c r="E94" s="23">
        <v>431382.55</v>
      </c>
      <c r="F94" s="22">
        <f t="shared" si="1"/>
        <v>370096.25000000006</v>
      </c>
      <c r="I94" s="103"/>
    </row>
    <row r="95" spans="1:9" s="102" customFormat="1" x14ac:dyDescent="0.3">
      <c r="A95" s="99" t="s">
        <v>569</v>
      </c>
      <c r="B95" s="101" t="s">
        <v>437</v>
      </c>
      <c r="C95" s="101" t="s">
        <v>570</v>
      </c>
      <c r="D95" s="100">
        <v>9830</v>
      </c>
      <c r="E95" s="23">
        <v>6188.1367199999995</v>
      </c>
      <c r="F95" s="22">
        <f t="shared" si="1"/>
        <v>3641.8632800000005</v>
      </c>
      <c r="I95" s="103"/>
    </row>
    <row r="96" spans="1:9" s="104" customFormat="1" x14ac:dyDescent="0.3">
      <c r="A96" s="97" t="s">
        <v>571</v>
      </c>
      <c r="B96" s="17" t="s">
        <v>437</v>
      </c>
      <c r="C96" s="17" t="s">
        <v>572</v>
      </c>
      <c r="D96" s="98">
        <v>29741.79262</v>
      </c>
      <c r="E96" s="24">
        <v>9846.0213000000003</v>
      </c>
      <c r="F96" s="20">
        <f t="shared" si="1"/>
        <v>19895.77132</v>
      </c>
      <c r="I96" s="105"/>
    </row>
    <row r="97" spans="1:9" s="102" customFormat="1" ht="41.4" x14ac:dyDescent="0.3">
      <c r="A97" s="99" t="s">
        <v>573</v>
      </c>
      <c r="B97" s="101" t="s">
        <v>437</v>
      </c>
      <c r="C97" s="101" t="s">
        <v>574</v>
      </c>
      <c r="D97" s="100">
        <v>20086.492620000001</v>
      </c>
      <c r="E97" s="23">
        <v>7806.1813000000002</v>
      </c>
      <c r="F97" s="22">
        <f t="shared" si="1"/>
        <v>12280.311320000001</v>
      </c>
      <c r="I97" s="103"/>
    </row>
    <row r="98" spans="1:9" s="102" customFormat="1" x14ac:dyDescent="0.3">
      <c r="A98" s="99" t="s">
        <v>575</v>
      </c>
      <c r="B98" s="101" t="s">
        <v>437</v>
      </c>
      <c r="C98" s="101" t="s">
        <v>576</v>
      </c>
      <c r="D98" s="100">
        <v>9655.2999999999993</v>
      </c>
      <c r="E98" s="23">
        <v>2039.84</v>
      </c>
      <c r="F98" s="22">
        <f t="shared" si="1"/>
        <v>7615.4599999999991</v>
      </c>
      <c r="I98" s="103"/>
    </row>
    <row r="99" spans="1:9" s="104" customFormat="1" x14ac:dyDescent="0.3">
      <c r="A99" s="97" t="s">
        <v>494</v>
      </c>
      <c r="B99" s="17" t="s">
        <v>437</v>
      </c>
      <c r="C99" s="17" t="s">
        <v>577</v>
      </c>
      <c r="D99" s="98">
        <v>305419.78980000003</v>
      </c>
      <c r="E99" s="24">
        <v>3941.4082200000003</v>
      </c>
      <c r="F99" s="20">
        <f t="shared" si="1"/>
        <v>301478.38158000004</v>
      </c>
      <c r="I99" s="105"/>
    </row>
    <row r="100" spans="1:9" s="104" customFormat="1" ht="41.4" x14ac:dyDescent="0.3">
      <c r="A100" s="97" t="s">
        <v>578</v>
      </c>
      <c r="B100" s="17" t="s">
        <v>437</v>
      </c>
      <c r="C100" s="17" t="s">
        <v>579</v>
      </c>
      <c r="D100" s="98">
        <v>8365.02916</v>
      </c>
      <c r="E100" s="24">
        <v>1233.3271599999998</v>
      </c>
      <c r="F100" s="20">
        <f t="shared" si="1"/>
        <v>7131.7020000000002</v>
      </c>
      <c r="I100" s="105"/>
    </row>
    <row r="101" spans="1:9" s="102" customFormat="1" ht="41.4" x14ac:dyDescent="0.3">
      <c r="A101" s="99" t="s">
        <v>580</v>
      </c>
      <c r="B101" s="101" t="s">
        <v>437</v>
      </c>
      <c r="C101" s="101" t="s">
        <v>581</v>
      </c>
      <c r="D101" s="100">
        <v>3402.7</v>
      </c>
      <c r="E101" s="23">
        <v>0</v>
      </c>
      <c r="F101" s="22">
        <f t="shared" si="1"/>
        <v>3402.7</v>
      </c>
      <c r="I101" s="103"/>
    </row>
    <row r="102" spans="1:9" s="102" customFormat="1" ht="41.4" x14ac:dyDescent="0.3">
      <c r="A102" s="99" t="s">
        <v>582</v>
      </c>
      <c r="B102" s="101" t="s">
        <v>437</v>
      </c>
      <c r="C102" s="101" t="s">
        <v>583</v>
      </c>
      <c r="D102" s="100">
        <v>4962.3291600000002</v>
      </c>
      <c r="E102" s="23">
        <v>1233.3271599999998</v>
      </c>
      <c r="F102" s="22">
        <f t="shared" si="1"/>
        <v>3729.0020000000004</v>
      </c>
      <c r="I102" s="103"/>
    </row>
    <row r="103" spans="1:9" s="104" customFormat="1" x14ac:dyDescent="0.3">
      <c r="A103" s="97" t="s">
        <v>496</v>
      </c>
      <c r="B103" s="17" t="s">
        <v>437</v>
      </c>
      <c r="C103" s="17" t="s">
        <v>584</v>
      </c>
      <c r="D103" s="98">
        <v>3419.4637400000001</v>
      </c>
      <c r="E103" s="24">
        <v>1817.7727</v>
      </c>
      <c r="F103" s="20">
        <f t="shared" si="1"/>
        <v>1601.6910400000002</v>
      </c>
      <c r="I103" s="105"/>
    </row>
    <row r="104" spans="1:9" s="102" customFormat="1" ht="27.6" x14ac:dyDescent="0.3">
      <c r="A104" s="99" t="s">
        <v>498</v>
      </c>
      <c r="B104" s="101" t="s">
        <v>437</v>
      </c>
      <c r="C104" s="101" t="s">
        <v>585</v>
      </c>
      <c r="D104" s="100">
        <v>3419.4637400000001</v>
      </c>
      <c r="E104" s="23">
        <v>1817.7727</v>
      </c>
      <c r="F104" s="22">
        <f t="shared" si="1"/>
        <v>1601.6910400000002</v>
      </c>
      <c r="I104" s="103"/>
    </row>
    <row r="105" spans="1:9" s="104" customFormat="1" x14ac:dyDescent="0.3">
      <c r="A105" s="97" t="s">
        <v>500</v>
      </c>
      <c r="B105" s="17" t="s">
        <v>437</v>
      </c>
      <c r="C105" s="17" t="s">
        <v>586</v>
      </c>
      <c r="D105" s="98">
        <v>933.02972</v>
      </c>
      <c r="E105" s="24">
        <v>890.30835999999999</v>
      </c>
      <c r="F105" s="20">
        <f t="shared" si="1"/>
        <v>42.721360000000004</v>
      </c>
      <c r="I105" s="105"/>
    </row>
    <row r="106" spans="1:9" s="102" customFormat="1" x14ac:dyDescent="0.3">
      <c r="A106" s="99" t="s">
        <v>526</v>
      </c>
      <c r="B106" s="101" t="s">
        <v>437</v>
      </c>
      <c r="C106" s="101" t="s">
        <v>587</v>
      </c>
      <c r="D106" s="100">
        <v>50</v>
      </c>
      <c r="E106" s="23">
        <v>8</v>
      </c>
      <c r="F106" s="22">
        <f t="shared" si="1"/>
        <v>42</v>
      </c>
      <c r="I106" s="103"/>
    </row>
    <row r="107" spans="1:9" s="102" customFormat="1" x14ac:dyDescent="0.3">
      <c r="A107" s="99" t="s">
        <v>502</v>
      </c>
      <c r="B107" s="101" t="s">
        <v>437</v>
      </c>
      <c r="C107" s="101" t="s">
        <v>588</v>
      </c>
      <c r="D107" s="100">
        <v>883.02972</v>
      </c>
      <c r="E107" s="23">
        <v>882.30835999999999</v>
      </c>
      <c r="F107" s="22">
        <f t="shared" si="1"/>
        <v>0.72136000000000422</v>
      </c>
      <c r="I107" s="103"/>
    </row>
    <row r="108" spans="1:9" s="104" customFormat="1" x14ac:dyDescent="0.3">
      <c r="A108" s="97" t="s">
        <v>532</v>
      </c>
      <c r="B108" s="17" t="s">
        <v>437</v>
      </c>
      <c r="C108" s="17" t="s">
        <v>589</v>
      </c>
      <c r="D108" s="98">
        <v>292702.26718000002</v>
      </c>
      <c r="E108" s="24">
        <v>0</v>
      </c>
      <c r="F108" s="20">
        <f t="shared" si="1"/>
        <v>292702.26718000002</v>
      </c>
      <c r="I108" s="105"/>
    </row>
    <row r="109" spans="1:9" s="104" customFormat="1" x14ac:dyDescent="0.3">
      <c r="A109" s="97" t="s">
        <v>590</v>
      </c>
      <c r="B109" s="17" t="s">
        <v>437</v>
      </c>
      <c r="C109" s="17" t="s">
        <v>591</v>
      </c>
      <c r="D109" s="98">
        <v>788828.10819000006</v>
      </c>
      <c r="E109" s="24">
        <v>248352.28790999998</v>
      </c>
      <c r="F109" s="20">
        <f t="shared" si="1"/>
        <v>540475.8202800001</v>
      </c>
      <c r="I109" s="105"/>
    </row>
    <row r="110" spans="1:9" s="104" customFormat="1" x14ac:dyDescent="0.3">
      <c r="A110" s="97" t="s">
        <v>592</v>
      </c>
      <c r="B110" s="17" t="s">
        <v>437</v>
      </c>
      <c r="C110" s="17" t="s">
        <v>593</v>
      </c>
      <c r="D110" s="98">
        <v>108338.2</v>
      </c>
      <c r="E110" s="24">
        <v>54119.494650000001</v>
      </c>
      <c r="F110" s="20">
        <f t="shared" si="1"/>
        <v>54218.705349999997</v>
      </c>
      <c r="I110" s="105"/>
    </row>
    <row r="111" spans="1:9" s="104" customFormat="1" ht="41.4" x14ac:dyDescent="0.3">
      <c r="A111" s="97" t="s">
        <v>444</v>
      </c>
      <c r="B111" s="17" t="s">
        <v>437</v>
      </c>
      <c r="C111" s="17" t="s">
        <v>594</v>
      </c>
      <c r="D111" s="98">
        <v>68315</v>
      </c>
      <c r="E111" s="24">
        <v>39459.942229999993</v>
      </c>
      <c r="F111" s="20">
        <f t="shared" si="1"/>
        <v>28855.057770000007</v>
      </c>
      <c r="I111" s="105"/>
    </row>
    <row r="112" spans="1:9" s="104" customFormat="1" x14ac:dyDescent="0.3">
      <c r="A112" s="97" t="s">
        <v>446</v>
      </c>
      <c r="B112" s="17" t="s">
        <v>437</v>
      </c>
      <c r="C112" s="17" t="s">
        <v>595</v>
      </c>
      <c r="D112" s="98">
        <v>68315</v>
      </c>
      <c r="E112" s="24">
        <v>39459.942229999993</v>
      </c>
      <c r="F112" s="20">
        <f t="shared" si="1"/>
        <v>28855.057770000007</v>
      </c>
      <c r="I112" s="105"/>
    </row>
    <row r="113" spans="1:9" s="102" customFormat="1" x14ac:dyDescent="0.3">
      <c r="A113" s="99" t="s">
        <v>448</v>
      </c>
      <c r="B113" s="101" t="s">
        <v>437</v>
      </c>
      <c r="C113" s="101" t="s">
        <v>596</v>
      </c>
      <c r="D113" s="100">
        <v>52376.800000000003</v>
      </c>
      <c r="E113" s="23">
        <v>30313.029160000002</v>
      </c>
      <c r="F113" s="22">
        <f t="shared" si="1"/>
        <v>22063.770840000001</v>
      </c>
      <c r="I113" s="103"/>
    </row>
    <row r="114" spans="1:9" s="102" customFormat="1" ht="27.6" x14ac:dyDescent="0.3">
      <c r="A114" s="99" t="s">
        <v>450</v>
      </c>
      <c r="B114" s="101" t="s">
        <v>437</v>
      </c>
      <c r="C114" s="101" t="s">
        <v>597</v>
      </c>
      <c r="D114" s="100">
        <v>1344.3</v>
      </c>
      <c r="E114" s="23">
        <v>773.95356000000004</v>
      </c>
      <c r="F114" s="22">
        <f t="shared" si="1"/>
        <v>570.34643999999992</v>
      </c>
      <c r="I114" s="103"/>
    </row>
    <row r="115" spans="1:9" s="102" customFormat="1" ht="41.4" x14ac:dyDescent="0.3">
      <c r="A115" s="99" t="s">
        <v>452</v>
      </c>
      <c r="B115" s="101" t="s">
        <v>437</v>
      </c>
      <c r="C115" s="101" t="s">
        <v>598</v>
      </c>
      <c r="D115" s="100">
        <v>14593.9</v>
      </c>
      <c r="E115" s="23">
        <v>8372.9595100000006</v>
      </c>
      <c r="F115" s="22">
        <f t="shared" si="1"/>
        <v>6220.940489999999</v>
      </c>
      <c r="I115" s="103"/>
    </row>
    <row r="116" spans="1:9" s="104" customFormat="1" ht="27.6" x14ac:dyDescent="0.3">
      <c r="A116" s="97" t="s">
        <v>463</v>
      </c>
      <c r="B116" s="17" t="s">
        <v>437</v>
      </c>
      <c r="C116" s="17" t="s">
        <v>599</v>
      </c>
      <c r="D116" s="98">
        <v>40023.199999999997</v>
      </c>
      <c r="E116" s="24">
        <v>14659.55242</v>
      </c>
      <c r="F116" s="20">
        <f t="shared" si="1"/>
        <v>25363.647579999997</v>
      </c>
      <c r="I116" s="105"/>
    </row>
    <row r="117" spans="1:9" s="104" customFormat="1" ht="27.6" x14ac:dyDescent="0.3">
      <c r="A117" s="97" t="s">
        <v>465</v>
      </c>
      <c r="B117" s="17" t="s">
        <v>437</v>
      </c>
      <c r="C117" s="17" t="s">
        <v>600</v>
      </c>
      <c r="D117" s="98">
        <v>40023.199999999997</v>
      </c>
      <c r="E117" s="24">
        <v>14659.55242</v>
      </c>
      <c r="F117" s="20">
        <f t="shared" si="1"/>
        <v>25363.647579999997</v>
      </c>
      <c r="I117" s="105"/>
    </row>
    <row r="118" spans="1:9" s="102" customFormat="1" ht="27.6" x14ac:dyDescent="0.3">
      <c r="A118" s="99" t="s">
        <v>484</v>
      </c>
      <c r="B118" s="101" t="s">
        <v>437</v>
      </c>
      <c r="C118" s="101" t="s">
        <v>601</v>
      </c>
      <c r="D118" s="100">
        <v>21826.2</v>
      </c>
      <c r="E118" s="23">
        <v>3892.6652400000003</v>
      </c>
      <c r="F118" s="22">
        <f t="shared" si="1"/>
        <v>17933.534760000002</v>
      </c>
      <c r="I118" s="103"/>
    </row>
    <row r="119" spans="1:9" s="102" customFormat="1" x14ac:dyDescent="0.3">
      <c r="A119" s="99" t="s">
        <v>467</v>
      </c>
      <c r="B119" s="101" t="s">
        <v>437</v>
      </c>
      <c r="C119" s="101" t="s">
        <v>602</v>
      </c>
      <c r="D119" s="100">
        <v>18197</v>
      </c>
      <c r="E119" s="23">
        <v>10766.88718</v>
      </c>
      <c r="F119" s="22">
        <f t="shared" si="1"/>
        <v>7430.1128200000003</v>
      </c>
      <c r="I119" s="103"/>
    </row>
    <row r="120" spans="1:9" s="104" customFormat="1" ht="27.6" x14ac:dyDescent="0.3">
      <c r="A120" s="97" t="s">
        <v>603</v>
      </c>
      <c r="B120" s="17" t="s">
        <v>437</v>
      </c>
      <c r="C120" s="17" t="s">
        <v>604</v>
      </c>
      <c r="D120" s="98">
        <v>391070.30687999999</v>
      </c>
      <c r="E120" s="24">
        <v>186730.78534</v>
      </c>
      <c r="F120" s="20">
        <f t="shared" si="1"/>
        <v>204339.52153999999</v>
      </c>
      <c r="I120" s="105"/>
    </row>
    <row r="121" spans="1:9" s="104" customFormat="1" ht="41.4" x14ac:dyDescent="0.3">
      <c r="A121" s="97" t="s">
        <v>444</v>
      </c>
      <c r="B121" s="17" t="s">
        <v>437</v>
      </c>
      <c r="C121" s="17" t="s">
        <v>605</v>
      </c>
      <c r="D121" s="98">
        <v>310432.09999999998</v>
      </c>
      <c r="E121" s="24">
        <v>158473.31194999997</v>
      </c>
      <c r="F121" s="20">
        <f t="shared" si="1"/>
        <v>151958.78805</v>
      </c>
      <c r="I121" s="105"/>
    </row>
    <row r="122" spans="1:9" s="104" customFormat="1" x14ac:dyDescent="0.3">
      <c r="A122" s="97" t="s">
        <v>537</v>
      </c>
      <c r="B122" s="17" t="s">
        <v>437</v>
      </c>
      <c r="C122" s="17" t="s">
        <v>606</v>
      </c>
      <c r="D122" s="98">
        <v>310432.09999999998</v>
      </c>
      <c r="E122" s="24">
        <v>158473.31194999997</v>
      </c>
      <c r="F122" s="20">
        <f t="shared" si="1"/>
        <v>151958.78805</v>
      </c>
      <c r="I122" s="105"/>
    </row>
    <row r="123" spans="1:9" s="102" customFormat="1" x14ac:dyDescent="0.3">
      <c r="A123" s="99" t="s">
        <v>539</v>
      </c>
      <c r="B123" s="101" t="s">
        <v>437</v>
      </c>
      <c r="C123" s="101" t="s">
        <v>607</v>
      </c>
      <c r="D123" s="100">
        <v>235996.4</v>
      </c>
      <c r="E123" s="23">
        <v>117866.74079000001</v>
      </c>
      <c r="F123" s="22">
        <f t="shared" si="1"/>
        <v>118129.65920999998</v>
      </c>
      <c r="I123" s="103"/>
    </row>
    <row r="124" spans="1:9" s="102" customFormat="1" x14ac:dyDescent="0.3">
      <c r="A124" s="99" t="s">
        <v>541</v>
      </c>
      <c r="B124" s="101" t="s">
        <v>437</v>
      </c>
      <c r="C124" s="101" t="s">
        <v>608</v>
      </c>
      <c r="D124" s="100">
        <v>4119.2</v>
      </c>
      <c r="E124" s="23">
        <v>2833.7093999999997</v>
      </c>
      <c r="F124" s="22">
        <f t="shared" si="1"/>
        <v>1285.4906000000001</v>
      </c>
      <c r="I124" s="103"/>
    </row>
    <row r="125" spans="1:9" s="102" customFormat="1" ht="27.6" x14ac:dyDescent="0.3">
      <c r="A125" s="99" t="s">
        <v>543</v>
      </c>
      <c r="B125" s="101" t="s">
        <v>437</v>
      </c>
      <c r="C125" s="101" t="s">
        <v>609</v>
      </c>
      <c r="D125" s="100">
        <v>70316.5</v>
      </c>
      <c r="E125" s="23">
        <v>37772.86176</v>
      </c>
      <c r="F125" s="22">
        <f t="shared" si="1"/>
        <v>32543.63824</v>
      </c>
      <c r="I125" s="103"/>
    </row>
    <row r="126" spans="1:9" s="104" customFormat="1" ht="27.6" x14ac:dyDescent="0.3">
      <c r="A126" s="97" t="s">
        <v>463</v>
      </c>
      <c r="B126" s="17" t="s">
        <v>437</v>
      </c>
      <c r="C126" s="17" t="s">
        <v>610</v>
      </c>
      <c r="D126" s="98">
        <v>80638.206879999998</v>
      </c>
      <c r="E126" s="24">
        <v>28257.473389999999</v>
      </c>
      <c r="F126" s="20">
        <f t="shared" si="1"/>
        <v>52380.733489999999</v>
      </c>
      <c r="I126" s="105"/>
    </row>
    <row r="127" spans="1:9" s="104" customFormat="1" ht="27.6" x14ac:dyDescent="0.3">
      <c r="A127" s="97" t="s">
        <v>465</v>
      </c>
      <c r="B127" s="17" t="s">
        <v>437</v>
      </c>
      <c r="C127" s="17" t="s">
        <v>611</v>
      </c>
      <c r="D127" s="98">
        <v>80638.206879999998</v>
      </c>
      <c r="E127" s="24">
        <v>28257.473389999999</v>
      </c>
      <c r="F127" s="20">
        <f t="shared" si="1"/>
        <v>52380.733489999999</v>
      </c>
      <c r="I127" s="105"/>
    </row>
    <row r="128" spans="1:9" s="102" customFormat="1" x14ac:dyDescent="0.3">
      <c r="A128" s="99" t="s">
        <v>467</v>
      </c>
      <c r="B128" s="101" t="s">
        <v>437</v>
      </c>
      <c r="C128" s="101" t="s">
        <v>612</v>
      </c>
      <c r="D128" s="100">
        <v>70422.106879999992</v>
      </c>
      <c r="E128" s="23">
        <v>22694.481489999998</v>
      </c>
      <c r="F128" s="22">
        <f t="shared" si="1"/>
        <v>47727.625389999994</v>
      </c>
      <c r="I128" s="103"/>
    </row>
    <row r="129" spans="1:9" s="102" customFormat="1" x14ac:dyDescent="0.3">
      <c r="A129" s="99" t="s">
        <v>487</v>
      </c>
      <c r="B129" s="101" t="s">
        <v>437</v>
      </c>
      <c r="C129" s="101" t="s">
        <v>613</v>
      </c>
      <c r="D129" s="100">
        <v>10216.1</v>
      </c>
      <c r="E129" s="23">
        <v>5562.9919</v>
      </c>
      <c r="F129" s="22">
        <f t="shared" si="1"/>
        <v>4653.1081000000004</v>
      </c>
      <c r="I129" s="103"/>
    </row>
    <row r="130" spans="1:9" s="104" customFormat="1" ht="27.6" x14ac:dyDescent="0.3">
      <c r="A130" s="97" t="s">
        <v>614</v>
      </c>
      <c r="B130" s="17" t="s">
        <v>437</v>
      </c>
      <c r="C130" s="17" t="s">
        <v>615</v>
      </c>
      <c r="D130" s="98">
        <v>289419.60131</v>
      </c>
      <c r="E130" s="24">
        <v>7502.00792</v>
      </c>
      <c r="F130" s="20">
        <f t="shared" si="1"/>
        <v>281917.59338999999</v>
      </c>
      <c r="I130" s="105"/>
    </row>
    <row r="131" spans="1:9" s="104" customFormat="1" ht="27.6" x14ac:dyDescent="0.3">
      <c r="A131" s="97" t="s">
        <v>463</v>
      </c>
      <c r="B131" s="17" t="s">
        <v>437</v>
      </c>
      <c r="C131" s="17" t="s">
        <v>616</v>
      </c>
      <c r="D131" s="98">
        <v>281398.00131000002</v>
      </c>
      <c r="E131" s="24">
        <v>4158.2373500000003</v>
      </c>
      <c r="F131" s="20">
        <f t="shared" si="1"/>
        <v>277239.76396000001</v>
      </c>
      <c r="I131" s="105"/>
    </row>
    <row r="132" spans="1:9" s="104" customFormat="1" ht="27.6" x14ac:dyDescent="0.3">
      <c r="A132" s="97" t="s">
        <v>465</v>
      </c>
      <c r="B132" s="17" t="s">
        <v>437</v>
      </c>
      <c r="C132" s="17" t="s">
        <v>617</v>
      </c>
      <c r="D132" s="98">
        <v>281398.00131000002</v>
      </c>
      <c r="E132" s="24">
        <v>4158.2373500000003</v>
      </c>
      <c r="F132" s="20">
        <f t="shared" si="1"/>
        <v>277239.76396000001</v>
      </c>
      <c r="I132" s="105"/>
    </row>
    <row r="133" spans="1:9" s="102" customFormat="1" ht="27.6" x14ac:dyDescent="0.3">
      <c r="A133" s="99" t="s">
        <v>484</v>
      </c>
      <c r="B133" s="101" t="s">
        <v>437</v>
      </c>
      <c r="C133" s="101" t="s">
        <v>618</v>
      </c>
      <c r="D133" s="100">
        <v>7708.4013099999993</v>
      </c>
      <c r="E133" s="23">
        <v>2747.3013099999998</v>
      </c>
      <c r="F133" s="22">
        <f t="shared" ref="F133:F196" si="2">D133-E133</f>
        <v>4961.0999999999995</v>
      </c>
      <c r="I133" s="103"/>
    </row>
    <row r="134" spans="1:9" s="102" customFormat="1" x14ac:dyDescent="0.3">
      <c r="A134" s="99" t="s">
        <v>467</v>
      </c>
      <c r="B134" s="101" t="s">
        <v>437</v>
      </c>
      <c r="C134" s="101" t="s">
        <v>619</v>
      </c>
      <c r="D134" s="100">
        <v>273689.59999999998</v>
      </c>
      <c r="E134" s="23">
        <v>1410.93604</v>
      </c>
      <c r="F134" s="22">
        <f t="shared" si="2"/>
        <v>272278.66395999998</v>
      </c>
      <c r="I134" s="103"/>
    </row>
    <row r="135" spans="1:9" s="104" customFormat="1" ht="27.6" x14ac:dyDescent="0.3">
      <c r="A135" s="97" t="s">
        <v>563</v>
      </c>
      <c r="B135" s="17" t="s">
        <v>437</v>
      </c>
      <c r="C135" s="17" t="s">
        <v>620</v>
      </c>
      <c r="D135" s="98">
        <v>8021.6</v>
      </c>
      <c r="E135" s="24">
        <v>3343.7705699999997</v>
      </c>
      <c r="F135" s="20">
        <f t="shared" si="2"/>
        <v>4677.8294300000007</v>
      </c>
      <c r="I135" s="105"/>
    </row>
    <row r="136" spans="1:9" s="104" customFormat="1" x14ac:dyDescent="0.3">
      <c r="A136" s="97" t="s">
        <v>565</v>
      </c>
      <c r="B136" s="17" t="s">
        <v>437</v>
      </c>
      <c r="C136" s="17" t="s">
        <v>621</v>
      </c>
      <c r="D136" s="98">
        <v>702.7</v>
      </c>
      <c r="E136" s="24">
        <v>0</v>
      </c>
      <c r="F136" s="20">
        <f t="shared" si="2"/>
        <v>702.7</v>
      </c>
      <c r="I136" s="105"/>
    </row>
    <row r="137" spans="1:9" s="102" customFormat="1" ht="41.4" x14ac:dyDescent="0.3">
      <c r="A137" s="99" t="s">
        <v>567</v>
      </c>
      <c r="B137" s="101" t="s">
        <v>437</v>
      </c>
      <c r="C137" s="101" t="s">
        <v>622</v>
      </c>
      <c r="D137" s="100">
        <v>702.7</v>
      </c>
      <c r="E137" s="23">
        <v>0</v>
      </c>
      <c r="F137" s="22">
        <f t="shared" si="2"/>
        <v>702.7</v>
      </c>
      <c r="I137" s="103"/>
    </row>
    <row r="138" spans="1:9" s="104" customFormat="1" ht="41.4" x14ac:dyDescent="0.3">
      <c r="A138" s="97" t="s">
        <v>623</v>
      </c>
      <c r="B138" s="17" t="s">
        <v>437</v>
      </c>
      <c r="C138" s="17" t="s">
        <v>624</v>
      </c>
      <c r="D138" s="98">
        <v>7318.9</v>
      </c>
      <c r="E138" s="24">
        <v>3343.7705699999997</v>
      </c>
      <c r="F138" s="20">
        <f t="shared" si="2"/>
        <v>3975.12943</v>
      </c>
      <c r="I138" s="105"/>
    </row>
    <row r="139" spans="1:9" s="102" customFormat="1" ht="27.6" x14ac:dyDescent="0.3">
      <c r="A139" s="99" t="s">
        <v>625</v>
      </c>
      <c r="B139" s="101" t="s">
        <v>437</v>
      </c>
      <c r="C139" s="101" t="s">
        <v>626</v>
      </c>
      <c r="D139" s="100">
        <v>7318.9</v>
      </c>
      <c r="E139" s="23">
        <v>3343.7705699999997</v>
      </c>
      <c r="F139" s="22">
        <f t="shared" si="2"/>
        <v>3975.12943</v>
      </c>
      <c r="I139" s="103"/>
    </row>
    <row r="140" spans="1:9" s="104" customFormat="1" x14ac:dyDescent="0.3">
      <c r="A140" s="97" t="s">
        <v>627</v>
      </c>
      <c r="B140" s="17" t="s">
        <v>437</v>
      </c>
      <c r="C140" s="17" t="s">
        <v>628</v>
      </c>
      <c r="D140" s="98">
        <v>4374209.7909300001</v>
      </c>
      <c r="E140" s="24">
        <v>1419397.4285499998</v>
      </c>
      <c r="F140" s="20">
        <f t="shared" si="2"/>
        <v>2954812.3623800003</v>
      </c>
      <c r="I140" s="105"/>
    </row>
    <row r="141" spans="1:9" s="104" customFormat="1" x14ac:dyDescent="0.3">
      <c r="A141" s="97" t="s">
        <v>629</v>
      </c>
      <c r="B141" s="17" t="s">
        <v>437</v>
      </c>
      <c r="C141" s="17" t="s">
        <v>630</v>
      </c>
      <c r="D141" s="98">
        <v>1057483.79247</v>
      </c>
      <c r="E141" s="24">
        <v>631669.54879999999</v>
      </c>
      <c r="F141" s="20">
        <f t="shared" si="2"/>
        <v>425814.24367</v>
      </c>
      <c r="I141" s="105"/>
    </row>
    <row r="142" spans="1:9" s="104" customFormat="1" ht="27.6" x14ac:dyDescent="0.3">
      <c r="A142" s="97" t="s">
        <v>463</v>
      </c>
      <c r="B142" s="17" t="s">
        <v>437</v>
      </c>
      <c r="C142" s="17" t="s">
        <v>631</v>
      </c>
      <c r="D142" s="98">
        <v>7114.3040000000001</v>
      </c>
      <c r="E142" s="24">
        <v>3967.1027999999997</v>
      </c>
      <c r="F142" s="20">
        <f t="shared" si="2"/>
        <v>3147.2012000000004</v>
      </c>
      <c r="I142" s="105"/>
    </row>
    <row r="143" spans="1:9" s="104" customFormat="1" ht="27.6" x14ac:dyDescent="0.3">
      <c r="A143" s="97" t="s">
        <v>465</v>
      </c>
      <c r="B143" s="17" t="s">
        <v>437</v>
      </c>
      <c r="C143" s="17" t="s">
        <v>632</v>
      </c>
      <c r="D143" s="98">
        <v>7114.3040000000001</v>
      </c>
      <c r="E143" s="24">
        <v>3967.1027999999997</v>
      </c>
      <c r="F143" s="20">
        <f t="shared" si="2"/>
        <v>3147.2012000000004</v>
      </c>
      <c r="I143" s="105"/>
    </row>
    <row r="144" spans="1:9" s="102" customFormat="1" x14ac:dyDescent="0.3">
      <c r="A144" s="99" t="s">
        <v>467</v>
      </c>
      <c r="B144" s="101" t="s">
        <v>437</v>
      </c>
      <c r="C144" s="101" t="s">
        <v>633</v>
      </c>
      <c r="D144" s="100">
        <v>7114.3040000000001</v>
      </c>
      <c r="E144" s="23">
        <v>3967.1027999999997</v>
      </c>
      <c r="F144" s="22">
        <f t="shared" si="2"/>
        <v>3147.2012000000004</v>
      </c>
      <c r="I144" s="103"/>
    </row>
    <row r="145" spans="1:9" s="104" customFormat="1" x14ac:dyDescent="0.3">
      <c r="A145" s="97" t="s">
        <v>494</v>
      </c>
      <c r="B145" s="17" t="s">
        <v>437</v>
      </c>
      <c r="C145" s="17" t="s">
        <v>634</v>
      </c>
      <c r="D145" s="98">
        <v>1050369.48847</v>
      </c>
      <c r="E145" s="24">
        <v>627702.446</v>
      </c>
      <c r="F145" s="20">
        <f t="shared" si="2"/>
        <v>422667.04246999999</v>
      </c>
      <c r="I145" s="105"/>
    </row>
    <row r="146" spans="1:9" s="104" customFormat="1" ht="41.4" x14ac:dyDescent="0.3">
      <c r="A146" s="97" t="s">
        <v>578</v>
      </c>
      <c r="B146" s="17" t="s">
        <v>437</v>
      </c>
      <c r="C146" s="17" t="s">
        <v>635</v>
      </c>
      <c r="D146" s="98">
        <v>1050369.48847</v>
      </c>
      <c r="E146" s="24">
        <v>627702.446</v>
      </c>
      <c r="F146" s="20">
        <f t="shared" si="2"/>
        <v>422667.04246999999</v>
      </c>
      <c r="I146" s="105"/>
    </row>
    <row r="147" spans="1:9" s="102" customFormat="1" ht="41.4" x14ac:dyDescent="0.3">
      <c r="A147" s="99" t="s">
        <v>580</v>
      </c>
      <c r="B147" s="101" t="s">
        <v>437</v>
      </c>
      <c r="C147" s="101" t="s">
        <v>636</v>
      </c>
      <c r="D147" s="100">
        <v>990183.8</v>
      </c>
      <c r="E147" s="23">
        <v>627702.446</v>
      </c>
      <c r="F147" s="22">
        <f t="shared" si="2"/>
        <v>362481.35400000005</v>
      </c>
      <c r="I147" s="103"/>
    </row>
    <row r="148" spans="1:9" s="102" customFormat="1" ht="41.4" x14ac:dyDescent="0.3">
      <c r="A148" s="99" t="s">
        <v>582</v>
      </c>
      <c r="B148" s="101" t="s">
        <v>437</v>
      </c>
      <c r="C148" s="101" t="s">
        <v>637</v>
      </c>
      <c r="D148" s="100">
        <v>60185.688470000001</v>
      </c>
      <c r="E148" s="23">
        <v>0</v>
      </c>
      <c r="F148" s="22">
        <f t="shared" si="2"/>
        <v>60185.688470000001</v>
      </c>
      <c r="I148" s="103"/>
    </row>
    <row r="149" spans="1:9" s="104" customFormat="1" x14ac:dyDescent="0.3">
      <c r="A149" s="97" t="s">
        <v>638</v>
      </c>
      <c r="B149" s="17" t="s">
        <v>437</v>
      </c>
      <c r="C149" s="17" t="s">
        <v>639</v>
      </c>
      <c r="D149" s="98">
        <v>3180716.2</v>
      </c>
      <c r="E149" s="24">
        <v>740587.89971999999</v>
      </c>
      <c r="F149" s="20">
        <f t="shared" si="2"/>
        <v>2440128.3002800001</v>
      </c>
      <c r="I149" s="105"/>
    </row>
    <row r="150" spans="1:9" s="104" customFormat="1" ht="41.4" x14ac:dyDescent="0.3">
      <c r="A150" s="97" t="s">
        <v>444</v>
      </c>
      <c r="B150" s="17" t="s">
        <v>437</v>
      </c>
      <c r="C150" s="17" t="s">
        <v>640</v>
      </c>
      <c r="D150" s="98">
        <v>122014.5</v>
      </c>
      <c r="E150" s="24">
        <v>62159.317590000006</v>
      </c>
      <c r="F150" s="20">
        <f t="shared" si="2"/>
        <v>59855.182409999994</v>
      </c>
      <c r="I150" s="105"/>
    </row>
    <row r="151" spans="1:9" s="104" customFormat="1" x14ac:dyDescent="0.3">
      <c r="A151" s="97" t="s">
        <v>537</v>
      </c>
      <c r="B151" s="17" t="s">
        <v>437</v>
      </c>
      <c r="C151" s="17" t="s">
        <v>641</v>
      </c>
      <c r="D151" s="98">
        <v>122014.5</v>
      </c>
      <c r="E151" s="24">
        <v>62159.317590000006</v>
      </c>
      <c r="F151" s="20">
        <f t="shared" si="2"/>
        <v>59855.182409999994</v>
      </c>
      <c r="I151" s="105"/>
    </row>
    <row r="152" spans="1:9" s="102" customFormat="1" x14ac:dyDescent="0.3">
      <c r="A152" s="99" t="s">
        <v>539</v>
      </c>
      <c r="B152" s="101" t="s">
        <v>437</v>
      </c>
      <c r="C152" s="101" t="s">
        <v>642</v>
      </c>
      <c r="D152" s="100">
        <v>92353.5</v>
      </c>
      <c r="E152" s="23">
        <v>45948.375590000003</v>
      </c>
      <c r="F152" s="22">
        <f t="shared" si="2"/>
        <v>46405.124409999997</v>
      </c>
      <c r="I152" s="103"/>
    </row>
    <row r="153" spans="1:9" s="102" customFormat="1" x14ac:dyDescent="0.3">
      <c r="A153" s="99" t="s">
        <v>541</v>
      </c>
      <c r="B153" s="101" t="s">
        <v>437</v>
      </c>
      <c r="C153" s="101" t="s">
        <v>643</v>
      </c>
      <c r="D153" s="100">
        <v>2198.5</v>
      </c>
      <c r="E153" s="23">
        <v>1096.5468999999998</v>
      </c>
      <c r="F153" s="22">
        <f t="shared" si="2"/>
        <v>1101.9531000000002</v>
      </c>
      <c r="I153" s="103"/>
    </row>
    <row r="154" spans="1:9" s="102" customFormat="1" ht="27.6" x14ac:dyDescent="0.3">
      <c r="A154" s="99" t="s">
        <v>543</v>
      </c>
      <c r="B154" s="101" t="s">
        <v>437</v>
      </c>
      <c r="C154" s="101" t="s">
        <v>644</v>
      </c>
      <c r="D154" s="100">
        <v>27462.5</v>
      </c>
      <c r="E154" s="23">
        <v>15114.3951</v>
      </c>
      <c r="F154" s="22">
        <f t="shared" si="2"/>
        <v>12348.1049</v>
      </c>
      <c r="I154" s="103"/>
    </row>
    <row r="155" spans="1:9" s="104" customFormat="1" ht="27.6" x14ac:dyDescent="0.3">
      <c r="A155" s="97" t="s">
        <v>463</v>
      </c>
      <c r="B155" s="17" t="s">
        <v>437</v>
      </c>
      <c r="C155" s="17" t="s">
        <v>645</v>
      </c>
      <c r="D155" s="98">
        <v>2827082.3</v>
      </c>
      <c r="E155" s="24">
        <v>678303.62626000005</v>
      </c>
      <c r="F155" s="20">
        <f t="shared" si="2"/>
        <v>2148778.6737399995</v>
      </c>
      <c r="I155" s="105"/>
    </row>
    <row r="156" spans="1:9" s="104" customFormat="1" ht="27.6" x14ac:dyDescent="0.3">
      <c r="A156" s="97" t="s">
        <v>465</v>
      </c>
      <c r="B156" s="17" t="s">
        <v>437</v>
      </c>
      <c r="C156" s="17" t="s">
        <v>646</v>
      </c>
      <c r="D156" s="98">
        <v>2827082.3</v>
      </c>
      <c r="E156" s="24">
        <v>678303.62626000005</v>
      </c>
      <c r="F156" s="20">
        <f t="shared" si="2"/>
        <v>2148778.6737399995</v>
      </c>
      <c r="I156" s="105"/>
    </row>
    <row r="157" spans="1:9" s="102" customFormat="1" ht="27.6" x14ac:dyDescent="0.3">
      <c r="A157" s="99" t="s">
        <v>484</v>
      </c>
      <c r="B157" s="101" t="s">
        <v>437</v>
      </c>
      <c r="C157" s="101" t="s">
        <v>647</v>
      </c>
      <c r="D157" s="100">
        <v>3926.8</v>
      </c>
      <c r="E157" s="23">
        <v>0</v>
      </c>
      <c r="F157" s="22">
        <f t="shared" si="2"/>
        <v>3926.8</v>
      </c>
      <c r="I157" s="103"/>
    </row>
    <row r="158" spans="1:9" s="102" customFormat="1" x14ac:dyDescent="0.3">
      <c r="A158" s="99" t="s">
        <v>467</v>
      </c>
      <c r="B158" s="101" t="s">
        <v>437</v>
      </c>
      <c r="C158" s="101" t="s">
        <v>648</v>
      </c>
      <c r="D158" s="100">
        <v>2751074</v>
      </c>
      <c r="E158" s="23">
        <v>644817.22025000001</v>
      </c>
      <c r="F158" s="22">
        <f t="shared" si="2"/>
        <v>2106256.7797499998</v>
      </c>
      <c r="I158" s="103"/>
    </row>
    <row r="159" spans="1:9" s="102" customFormat="1" x14ac:dyDescent="0.3">
      <c r="A159" s="99" t="s">
        <v>487</v>
      </c>
      <c r="B159" s="101" t="s">
        <v>437</v>
      </c>
      <c r="C159" s="101" t="s">
        <v>649</v>
      </c>
      <c r="D159" s="100">
        <v>72081.5</v>
      </c>
      <c r="E159" s="23">
        <v>33486.406009999999</v>
      </c>
      <c r="F159" s="22">
        <f t="shared" si="2"/>
        <v>38595.093990000001</v>
      </c>
      <c r="I159" s="103"/>
    </row>
    <row r="160" spans="1:9" s="104" customFormat="1" x14ac:dyDescent="0.3">
      <c r="A160" s="97" t="s">
        <v>469</v>
      </c>
      <c r="B160" s="17" t="s">
        <v>437</v>
      </c>
      <c r="C160" s="17" t="s">
        <v>650</v>
      </c>
      <c r="D160" s="98">
        <v>70.2</v>
      </c>
      <c r="E160" s="24">
        <v>70.119690000000006</v>
      </c>
      <c r="F160" s="20">
        <f t="shared" si="2"/>
        <v>8.0309999999997217E-2</v>
      </c>
      <c r="I160" s="105"/>
    </row>
    <row r="161" spans="1:9" s="104" customFormat="1" ht="27.6" x14ac:dyDescent="0.3">
      <c r="A161" s="97" t="s">
        <v>471</v>
      </c>
      <c r="B161" s="17" t="s">
        <v>437</v>
      </c>
      <c r="C161" s="17" t="s">
        <v>651</v>
      </c>
      <c r="D161" s="98">
        <v>70.2</v>
      </c>
      <c r="E161" s="24">
        <v>70.119690000000006</v>
      </c>
      <c r="F161" s="20">
        <f t="shared" si="2"/>
        <v>8.0309999999997217E-2</v>
      </c>
      <c r="I161" s="105"/>
    </row>
    <row r="162" spans="1:9" s="102" customFormat="1" ht="27.6" x14ac:dyDescent="0.3">
      <c r="A162" s="99" t="s">
        <v>473</v>
      </c>
      <c r="B162" s="101" t="s">
        <v>437</v>
      </c>
      <c r="C162" s="101" t="s">
        <v>652</v>
      </c>
      <c r="D162" s="100">
        <v>70.2</v>
      </c>
      <c r="E162" s="23">
        <v>70.119690000000006</v>
      </c>
      <c r="F162" s="22">
        <f t="shared" si="2"/>
        <v>8.0309999999997217E-2</v>
      </c>
      <c r="I162" s="103"/>
    </row>
    <row r="163" spans="1:9" s="104" customFormat="1" x14ac:dyDescent="0.3">
      <c r="A163" s="97" t="s">
        <v>494</v>
      </c>
      <c r="B163" s="17" t="s">
        <v>437</v>
      </c>
      <c r="C163" s="17" t="s">
        <v>653</v>
      </c>
      <c r="D163" s="98">
        <v>231549.2</v>
      </c>
      <c r="E163" s="24">
        <v>54.836179999999999</v>
      </c>
      <c r="F163" s="20">
        <f t="shared" si="2"/>
        <v>231494.36382</v>
      </c>
      <c r="I163" s="105"/>
    </row>
    <row r="164" spans="1:9" s="104" customFormat="1" ht="41.4" x14ac:dyDescent="0.3">
      <c r="A164" s="97" t="s">
        <v>578</v>
      </c>
      <c r="B164" s="17" t="s">
        <v>437</v>
      </c>
      <c r="C164" s="17" t="s">
        <v>654</v>
      </c>
      <c r="D164" s="98">
        <v>231494.3</v>
      </c>
      <c r="E164" s="24">
        <v>0</v>
      </c>
      <c r="F164" s="20">
        <f t="shared" si="2"/>
        <v>231494.3</v>
      </c>
      <c r="I164" s="105"/>
    </row>
    <row r="165" spans="1:9" s="102" customFormat="1" ht="41.4" x14ac:dyDescent="0.3">
      <c r="A165" s="99" t="s">
        <v>582</v>
      </c>
      <c r="B165" s="101" t="s">
        <v>437</v>
      </c>
      <c r="C165" s="101" t="s">
        <v>655</v>
      </c>
      <c r="D165" s="100">
        <v>231494.3</v>
      </c>
      <c r="E165" s="23">
        <v>0</v>
      </c>
      <c r="F165" s="22">
        <f t="shared" si="2"/>
        <v>231494.3</v>
      </c>
      <c r="I165" s="103"/>
    </row>
    <row r="166" spans="1:9" s="104" customFormat="1" x14ac:dyDescent="0.3">
      <c r="A166" s="97" t="s">
        <v>500</v>
      </c>
      <c r="B166" s="17" t="s">
        <v>437</v>
      </c>
      <c r="C166" s="17" t="s">
        <v>656</v>
      </c>
      <c r="D166" s="98">
        <v>54.9</v>
      </c>
      <c r="E166" s="24">
        <v>54.836179999999999</v>
      </c>
      <c r="F166" s="20">
        <f t="shared" si="2"/>
        <v>6.3819999999999766E-2</v>
      </c>
      <c r="I166" s="105"/>
    </row>
    <row r="167" spans="1:9" s="102" customFormat="1" x14ac:dyDescent="0.3">
      <c r="A167" s="99" t="s">
        <v>526</v>
      </c>
      <c r="B167" s="101" t="s">
        <v>437</v>
      </c>
      <c r="C167" s="101" t="s">
        <v>657</v>
      </c>
      <c r="D167" s="100">
        <v>54</v>
      </c>
      <c r="E167" s="23">
        <v>54</v>
      </c>
      <c r="F167" s="22">
        <f t="shared" si="2"/>
        <v>0</v>
      </c>
      <c r="I167" s="103"/>
    </row>
    <row r="168" spans="1:9" s="102" customFormat="1" x14ac:dyDescent="0.3">
      <c r="A168" s="99" t="s">
        <v>502</v>
      </c>
      <c r="B168" s="101" t="s">
        <v>437</v>
      </c>
      <c r="C168" s="101" t="s">
        <v>658</v>
      </c>
      <c r="D168" s="100">
        <v>0.9</v>
      </c>
      <c r="E168" s="23">
        <v>0.83617999999999992</v>
      </c>
      <c r="F168" s="22">
        <f t="shared" si="2"/>
        <v>6.3820000000000099E-2</v>
      </c>
      <c r="I168" s="103"/>
    </row>
    <row r="169" spans="1:9" s="104" customFormat="1" x14ac:dyDescent="0.3">
      <c r="A169" s="97" t="s">
        <v>659</v>
      </c>
      <c r="B169" s="17" t="s">
        <v>437</v>
      </c>
      <c r="C169" s="17" t="s">
        <v>660</v>
      </c>
      <c r="D169" s="98">
        <v>116057.4</v>
      </c>
      <c r="E169" s="24">
        <v>46083.742789999997</v>
      </c>
      <c r="F169" s="20">
        <f t="shared" si="2"/>
        <v>69973.657210000005</v>
      </c>
      <c r="I169" s="105"/>
    </row>
    <row r="170" spans="1:9" s="104" customFormat="1" ht="41.4" x14ac:dyDescent="0.3">
      <c r="A170" s="97" t="s">
        <v>444</v>
      </c>
      <c r="B170" s="17" t="s">
        <v>437</v>
      </c>
      <c r="C170" s="17" t="s">
        <v>661</v>
      </c>
      <c r="D170" s="98">
        <v>60871.199999999997</v>
      </c>
      <c r="E170" s="24">
        <v>28139.117760000001</v>
      </c>
      <c r="F170" s="20">
        <f t="shared" si="2"/>
        <v>32732.082239999996</v>
      </c>
      <c r="I170" s="105"/>
    </row>
    <row r="171" spans="1:9" s="104" customFormat="1" x14ac:dyDescent="0.3">
      <c r="A171" s="97" t="s">
        <v>446</v>
      </c>
      <c r="B171" s="17" t="s">
        <v>437</v>
      </c>
      <c r="C171" s="17" t="s">
        <v>662</v>
      </c>
      <c r="D171" s="98">
        <v>60871.199999999997</v>
      </c>
      <c r="E171" s="24">
        <v>28139.117760000001</v>
      </c>
      <c r="F171" s="20">
        <f t="shared" si="2"/>
        <v>32732.082239999996</v>
      </c>
      <c r="I171" s="105"/>
    </row>
    <row r="172" spans="1:9" s="102" customFormat="1" x14ac:dyDescent="0.3">
      <c r="A172" s="99" t="s">
        <v>448</v>
      </c>
      <c r="B172" s="101" t="s">
        <v>437</v>
      </c>
      <c r="C172" s="101" t="s">
        <v>663</v>
      </c>
      <c r="D172" s="100">
        <v>47060.6</v>
      </c>
      <c r="E172" s="23">
        <v>21103.177940000001</v>
      </c>
      <c r="F172" s="22">
        <f t="shared" si="2"/>
        <v>25957.422059999997</v>
      </c>
      <c r="I172" s="103"/>
    </row>
    <row r="173" spans="1:9" s="102" customFormat="1" ht="27.6" x14ac:dyDescent="0.3">
      <c r="A173" s="99" t="s">
        <v>450</v>
      </c>
      <c r="B173" s="101" t="s">
        <v>437</v>
      </c>
      <c r="C173" s="101" t="s">
        <v>664</v>
      </c>
      <c r="D173" s="100">
        <v>1012</v>
      </c>
      <c r="E173" s="23">
        <v>417.70100000000002</v>
      </c>
      <c r="F173" s="22">
        <f t="shared" si="2"/>
        <v>594.29899999999998</v>
      </c>
      <c r="I173" s="103"/>
    </row>
    <row r="174" spans="1:9" s="102" customFormat="1" ht="41.4" x14ac:dyDescent="0.3">
      <c r="A174" s="99" t="s">
        <v>452</v>
      </c>
      <c r="B174" s="101" t="s">
        <v>437</v>
      </c>
      <c r="C174" s="101" t="s">
        <v>665</v>
      </c>
      <c r="D174" s="100">
        <v>12798.6</v>
      </c>
      <c r="E174" s="23">
        <v>6618.2388200000005</v>
      </c>
      <c r="F174" s="22">
        <f t="shared" si="2"/>
        <v>6180.3611799999999</v>
      </c>
      <c r="I174" s="103"/>
    </row>
    <row r="175" spans="1:9" s="104" customFormat="1" ht="27.6" x14ac:dyDescent="0.3">
      <c r="A175" s="97" t="s">
        <v>463</v>
      </c>
      <c r="B175" s="17" t="s">
        <v>437</v>
      </c>
      <c r="C175" s="17" t="s">
        <v>666</v>
      </c>
      <c r="D175" s="98">
        <v>55186.2</v>
      </c>
      <c r="E175" s="24">
        <v>17944.625030000003</v>
      </c>
      <c r="F175" s="20">
        <f t="shared" si="2"/>
        <v>37241.574969999994</v>
      </c>
      <c r="I175" s="105"/>
    </row>
    <row r="176" spans="1:9" s="104" customFormat="1" ht="27.6" x14ac:dyDescent="0.3">
      <c r="A176" s="97" t="s">
        <v>465</v>
      </c>
      <c r="B176" s="17" t="s">
        <v>437</v>
      </c>
      <c r="C176" s="17" t="s">
        <v>667</v>
      </c>
      <c r="D176" s="98">
        <v>55186.2</v>
      </c>
      <c r="E176" s="24">
        <v>17944.625030000003</v>
      </c>
      <c r="F176" s="20">
        <f t="shared" si="2"/>
        <v>37241.574969999994</v>
      </c>
      <c r="I176" s="105"/>
    </row>
    <row r="177" spans="1:9" s="102" customFormat="1" x14ac:dyDescent="0.3">
      <c r="A177" s="99" t="s">
        <v>467</v>
      </c>
      <c r="B177" s="101" t="s">
        <v>437</v>
      </c>
      <c r="C177" s="101" t="s">
        <v>668</v>
      </c>
      <c r="D177" s="100">
        <v>55186.2</v>
      </c>
      <c r="E177" s="23">
        <v>17944.625030000003</v>
      </c>
      <c r="F177" s="22">
        <f t="shared" si="2"/>
        <v>37241.574969999994</v>
      </c>
      <c r="I177" s="103"/>
    </row>
    <row r="178" spans="1:9" s="104" customFormat="1" x14ac:dyDescent="0.3">
      <c r="A178" s="97" t="s">
        <v>669</v>
      </c>
      <c r="B178" s="17" t="s">
        <v>437</v>
      </c>
      <c r="C178" s="17" t="s">
        <v>670</v>
      </c>
      <c r="D178" s="98">
        <v>19952.39846</v>
      </c>
      <c r="E178" s="24">
        <v>1056.2372399999999</v>
      </c>
      <c r="F178" s="20">
        <f t="shared" si="2"/>
        <v>18896.161220000002</v>
      </c>
      <c r="I178" s="105"/>
    </row>
    <row r="179" spans="1:9" s="104" customFormat="1" ht="27.6" x14ac:dyDescent="0.3">
      <c r="A179" s="97" t="s">
        <v>463</v>
      </c>
      <c r="B179" s="17" t="s">
        <v>437</v>
      </c>
      <c r="C179" s="17" t="s">
        <v>671</v>
      </c>
      <c r="D179" s="98">
        <v>3317.5545899999997</v>
      </c>
      <c r="E179" s="24">
        <v>1056.2372399999999</v>
      </c>
      <c r="F179" s="20">
        <f t="shared" si="2"/>
        <v>2261.3173499999998</v>
      </c>
      <c r="I179" s="105"/>
    </row>
    <row r="180" spans="1:9" s="104" customFormat="1" ht="27.6" x14ac:dyDescent="0.3">
      <c r="A180" s="97" t="s">
        <v>465</v>
      </c>
      <c r="B180" s="17" t="s">
        <v>437</v>
      </c>
      <c r="C180" s="17" t="s">
        <v>672</v>
      </c>
      <c r="D180" s="98">
        <v>3317.5545899999997</v>
      </c>
      <c r="E180" s="24">
        <v>1056.2372399999999</v>
      </c>
      <c r="F180" s="20">
        <f t="shared" si="2"/>
        <v>2261.3173499999998</v>
      </c>
      <c r="I180" s="105"/>
    </row>
    <row r="181" spans="1:9" s="102" customFormat="1" x14ac:dyDescent="0.3">
      <c r="A181" s="99" t="s">
        <v>467</v>
      </c>
      <c r="B181" s="101" t="s">
        <v>437</v>
      </c>
      <c r="C181" s="101" t="s">
        <v>673</v>
      </c>
      <c r="D181" s="100">
        <v>3317.5545899999997</v>
      </c>
      <c r="E181" s="23">
        <v>1056.2372399999999</v>
      </c>
      <c r="F181" s="22">
        <f t="shared" si="2"/>
        <v>2261.3173499999998</v>
      </c>
      <c r="I181" s="103"/>
    </row>
    <row r="182" spans="1:9" s="104" customFormat="1" x14ac:dyDescent="0.3">
      <c r="A182" s="97" t="s">
        <v>494</v>
      </c>
      <c r="B182" s="17" t="s">
        <v>437</v>
      </c>
      <c r="C182" s="17" t="s">
        <v>674</v>
      </c>
      <c r="D182" s="98">
        <v>16634.843870000001</v>
      </c>
      <c r="E182" s="24">
        <v>0</v>
      </c>
      <c r="F182" s="20">
        <f t="shared" si="2"/>
        <v>16634.843870000001</v>
      </c>
      <c r="I182" s="105"/>
    </row>
    <row r="183" spans="1:9" s="104" customFormat="1" ht="41.4" x14ac:dyDescent="0.3">
      <c r="A183" s="97" t="s">
        <v>578</v>
      </c>
      <c r="B183" s="17" t="s">
        <v>437</v>
      </c>
      <c r="C183" s="17" t="s">
        <v>675</v>
      </c>
      <c r="D183" s="98">
        <v>16634.843870000001</v>
      </c>
      <c r="E183" s="24">
        <v>0</v>
      </c>
      <c r="F183" s="20">
        <f t="shared" si="2"/>
        <v>16634.843870000001</v>
      </c>
      <c r="I183" s="105"/>
    </row>
    <row r="184" spans="1:9" s="102" customFormat="1" ht="41.4" x14ac:dyDescent="0.3">
      <c r="A184" s="99" t="s">
        <v>582</v>
      </c>
      <c r="B184" s="101" t="s">
        <v>437</v>
      </c>
      <c r="C184" s="101" t="s">
        <v>676</v>
      </c>
      <c r="D184" s="100">
        <v>16634.843870000001</v>
      </c>
      <c r="E184" s="23">
        <v>0</v>
      </c>
      <c r="F184" s="22">
        <f t="shared" si="2"/>
        <v>16634.843870000001</v>
      </c>
      <c r="I184" s="103"/>
    </row>
    <row r="185" spans="1:9" s="104" customFormat="1" x14ac:dyDescent="0.3">
      <c r="A185" s="97" t="s">
        <v>677</v>
      </c>
      <c r="B185" s="17" t="s">
        <v>437</v>
      </c>
      <c r="C185" s="17" t="s">
        <v>678</v>
      </c>
      <c r="D185" s="98">
        <v>5500682.4292799998</v>
      </c>
      <c r="E185" s="24">
        <v>1713440.6509100001</v>
      </c>
      <c r="F185" s="20">
        <f t="shared" si="2"/>
        <v>3787241.7783699995</v>
      </c>
      <c r="I185" s="105"/>
    </row>
    <row r="186" spans="1:9" s="104" customFormat="1" x14ac:dyDescent="0.3">
      <c r="A186" s="97" t="s">
        <v>679</v>
      </c>
      <c r="B186" s="17" t="s">
        <v>437</v>
      </c>
      <c r="C186" s="17" t="s">
        <v>680</v>
      </c>
      <c r="D186" s="98">
        <v>3560175.2436299999</v>
      </c>
      <c r="E186" s="24">
        <v>1144819.0634400002</v>
      </c>
      <c r="F186" s="20">
        <f t="shared" si="2"/>
        <v>2415356.1801899998</v>
      </c>
      <c r="I186" s="105"/>
    </row>
    <row r="187" spans="1:9" s="104" customFormat="1" ht="27.6" x14ac:dyDescent="0.3">
      <c r="A187" s="97" t="s">
        <v>463</v>
      </c>
      <c r="B187" s="17" t="s">
        <v>437</v>
      </c>
      <c r="C187" s="17" t="s">
        <v>681</v>
      </c>
      <c r="D187" s="98">
        <v>186704.26150999998</v>
      </c>
      <c r="E187" s="24">
        <v>88431.396629999988</v>
      </c>
      <c r="F187" s="20">
        <f t="shared" si="2"/>
        <v>98272.864879999994</v>
      </c>
      <c r="I187" s="105"/>
    </row>
    <row r="188" spans="1:9" s="104" customFormat="1" ht="27.6" x14ac:dyDescent="0.3">
      <c r="A188" s="97" t="s">
        <v>465</v>
      </c>
      <c r="B188" s="17" t="s">
        <v>437</v>
      </c>
      <c r="C188" s="17" t="s">
        <v>682</v>
      </c>
      <c r="D188" s="98">
        <v>186704.26150999998</v>
      </c>
      <c r="E188" s="24">
        <v>88431.396629999988</v>
      </c>
      <c r="F188" s="20">
        <f t="shared" si="2"/>
        <v>98272.864879999994</v>
      </c>
      <c r="I188" s="105"/>
    </row>
    <row r="189" spans="1:9" s="102" customFormat="1" x14ac:dyDescent="0.3">
      <c r="A189" s="99" t="s">
        <v>467</v>
      </c>
      <c r="B189" s="101" t="s">
        <v>437</v>
      </c>
      <c r="C189" s="101" t="s">
        <v>683</v>
      </c>
      <c r="D189" s="100">
        <v>186704.26150999998</v>
      </c>
      <c r="E189" s="23">
        <v>88431.396629999988</v>
      </c>
      <c r="F189" s="22">
        <f t="shared" si="2"/>
        <v>98272.864879999994</v>
      </c>
      <c r="I189" s="103"/>
    </row>
    <row r="190" spans="1:9" s="104" customFormat="1" ht="27.6" x14ac:dyDescent="0.3">
      <c r="A190" s="97" t="s">
        <v>557</v>
      </c>
      <c r="B190" s="17" t="s">
        <v>437</v>
      </c>
      <c r="C190" s="17" t="s">
        <v>684</v>
      </c>
      <c r="D190" s="98">
        <v>1859612.88</v>
      </c>
      <c r="E190" s="24">
        <v>712614.64471999998</v>
      </c>
      <c r="F190" s="20">
        <f t="shared" si="2"/>
        <v>1146998.2352799999</v>
      </c>
      <c r="I190" s="105"/>
    </row>
    <row r="191" spans="1:9" s="104" customFormat="1" x14ac:dyDescent="0.3">
      <c r="A191" s="97" t="s">
        <v>559</v>
      </c>
      <c r="B191" s="17" t="s">
        <v>437</v>
      </c>
      <c r="C191" s="17" t="s">
        <v>685</v>
      </c>
      <c r="D191" s="98">
        <v>1859612.88</v>
      </c>
      <c r="E191" s="24">
        <v>712614.64471999998</v>
      </c>
      <c r="F191" s="20">
        <f t="shared" si="2"/>
        <v>1146998.2352799999</v>
      </c>
      <c r="I191" s="105"/>
    </row>
    <row r="192" spans="1:9" s="102" customFormat="1" ht="27.6" x14ac:dyDescent="0.3">
      <c r="A192" s="99" t="s">
        <v>561</v>
      </c>
      <c r="B192" s="101" t="s">
        <v>437</v>
      </c>
      <c r="C192" s="101" t="s">
        <v>686</v>
      </c>
      <c r="D192" s="100">
        <v>1859612.88</v>
      </c>
      <c r="E192" s="23">
        <v>712614.64471999998</v>
      </c>
      <c r="F192" s="22">
        <f t="shared" si="2"/>
        <v>1146998.2352799999</v>
      </c>
      <c r="I192" s="103"/>
    </row>
    <row r="193" spans="1:9" s="104" customFormat="1" x14ac:dyDescent="0.3">
      <c r="A193" s="97" t="s">
        <v>494</v>
      </c>
      <c r="B193" s="17" t="s">
        <v>437</v>
      </c>
      <c r="C193" s="17" t="s">
        <v>687</v>
      </c>
      <c r="D193" s="98">
        <v>1513858.1021199999</v>
      </c>
      <c r="E193" s="24">
        <v>343773.02208999998</v>
      </c>
      <c r="F193" s="20">
        <f t="shared" si="2"/>
        <v>1170085.0800299998</v>
      </c>
      <c r="I193" s="105"/>
    </row>
    <row r="194" spans="1:9" s="104" customFormat="1" ht="41.4" x14ac:dyDescent="0.3">
      <c r="A194" s="97" t="s">
        <v>578</v>
      </c>
      <c r="B194" s="17" t="s">
        <v>437</v>
      </c>
      <c r="C194" s="17" t="s">
        <v>688</v>
      </c>
      <c r="D194" s="98">
        <v>1366519.22123</v>
      </c>
      <c r="E194" s="24">
        <v>197080.93844</v>
      </c>
      <c r="F194" s="20">
        <f t="shared" si="2"/>
        <v>1169438.2827900001</v>
      </c>
      <c r="I194" s="105"/>
    </row>
    <row r="195" spans="1:9" s="102" customFormat="1" ht="41.4" x14ac:dyDescent="0.3">
      <c r="A195" s="99" t="s">
        <v>582</v>
      </c>
      <c r="B195" s="101" t="s">
        <v>437</v>
      </c>
      <c r="C195" s="101" t="s">
        <v>689</v>
      </c>
      <c r="D195" s="100">
        <v>1366519.22123</v>
      </c>
      <c r="E195" s="23">
        <v>197080.93844</v>
      </c>
      <c r="F195" s="22">
        <f t="shared" si="2"/>
        <v>1169438.2827900001</v>
      </c>
      <c r="I195" s="103"/>
    </row>
    <row r="196" spans="1:9" s="104" customFormat="1" x14ac:dyDescent="0.3">
      <c r="A196" s="97" t="s">
        <v>496</v>
      </c>
      <c r="B196" s="17" t="s">
        <v>437</v>
      </c>
      <c r="C196" s="17" t="s">
        <v>690</v>
      </c>
      <c r="D196" s="98">
        <v>438.06377000000003</v>
      </c>
      <c r="E196" s="24">
        <v>438.06377000000003</v>
      </c>
      <c r="F196" s="20">
        <f t="shared" si="2"/>
        <v>0</v>
      </c>
      <c r="I196" s="105"/>
    </row>
    <row r="197" spans="1:9" s="102" customFormat="1" ht="27.6" x14ac:dyDescent="0.3">
      <c r="A197" s="99" t="s">
        <v>498</v>
      </c>
      <c r="B197" s="101" t="s">
        <v>437</v>
      </c>
      <c r="C197" s="101" t="s">
        <v>691</v>
      </c>
      <c r="D197" s="100">
        <v>438.06377000000003</v>
      </c>
      <c r="E197" s="23">
        <v>438.06377000000003</v>
      </c>
      <c r="F197" s="22">
        <f t="shared" ref="F197:F260" si="3">D197-E197</f>
        <v>0</v>
      </c>
      <c r="I197" s="103"/>
    </row>
    <row r="198" spans="1:9" s="104" customFormat="1" x14ac:dyDescent="0.3">
      <c r="A198" s="97" t="s">
        <v>500</v>
      </c>
      <c r="B198" s="17" t="s">
        <v>437</v>
      </c>
      <c r="C198" s="17" t="s">
        <v>692</v>
      </c>
      <c r="D198" s="98">
        <v>146900.81711999999</v>
      </c>
      <c r="E198" s="24">
        <v>146254.01988000001</v>
      </c>
      <c r="F198" s="20">
        <f t="shared" si="3"/>
        <v>646.79723999998532</v>
      </c>
      <c r="I198" s="105"/>
    </row>
    <row r="199" spans="1:9" s="102" customFormat="1" x14ac:dyDescent="0.3">
      <c r="A199" s="99" t="s">
        <v>502</v>
      </c>
      <c r="B199" s="101" t="s">
        <v>437</v>
      </c>
      <c r="C199" s="101" t="s">
        <v>693</v>
      </c>
      <c r="D199" s="100">
        <v>146900.81711999999</v>
      </c>
      <c r="E199" s="23">
        <v>146254.01988000001</v>
      </c>
      <c r="F199" s="22">
        <f t="shared" si="3"/>
        <v>646.79723999998532</v>
      </c>
      <c r="I199" s="103"/>
    </row>
    <row r="200" spans="1:9" s="104" customFormat="1" x14ac:dyDescent="0.3">
      <c r="A200" s="97" t="s">
        <v>694</v>
      </c>
      <c r="B200" s="17" t="s">
        <v>437</v>
      </c>
      <c r="C200" s="17" t="s">
        <v>695</v>
      </c>
      <c r="D200" s="98">
        <v>523639.04943000001</v>
      </c>
      <c r="E200" s="24">
        <v>117052.74764</v>
      </c>
      <c r="F200" s="20">
        <f t="shared" si="3"/>
        <v>406586.30179</v>
      </c>
      <c r="I200" s="105"/>
    </row>
    <row r="201" spans="1:9" s="104" customFormat="1" ht="27.6" x14ac:dyDescent="0.3">
      <c r="A201" s="97" t="s">
        <v>463</v>
      </c>
      <c r="B201" s="17" t="s">
        <v>437</v>
      </c>
      <c r="C201" s="17" t="s">
        <v>696</v>
      </c>
      <c r="D201" s="98">
        <v>62898.75503</v>
      </c>
      <c r="E201" s="24">
        <v>41793.293859999998</v>
      </c>
      <c r="F201" s="20">
        <f t="shared" si="3"/>
        <v>21105.461170000002</v>
      </c>
      <c r="I201" s="105"/>
    </row>
    <row r="202" spans="1:9" s="104" customFormat="1" ht="27.6" x14ac:dyDescent="0.3">
      <c r="A202" s="97" t="s">
        <v>465</v>
      </c>
      <c r="B202" s="17" t="s">
        <v>437</v>
      </c>
      <c r="C202" s="17" t="s">
        <v>697</v>
      </c>
      <c r="D202" s="98">
        <v>62898.75503</v>
      </c>
      <c r="E202" s="24">
        <v>41793.293859999998</v>
      </c>
      <c r="F202" s="20">
        <f t="shared" si="3"/>
        <v>21105.461170000002</v>
      </c>
      <c r="I202" s="105"/>
    </row>
    <row r="203" spans="1:9" s="102" customFormat="1" x14ac:dyDescent="0.3">
      <c r="A203" s="99" t="s">
        <v>467</v>
      </c>
      <c r="B203" s="101" t="s">
        <v>437</v>
      </c>
      <c r="C203" s="101" t="s">
        <v>698</v>
      </c>
      <c r="D203" s="100">
        <v>57147.098359999996</v>
      </c>
      <c r="E203" s="23">
        <v>39635.23388</v>
      </c>
      <c r="F203" s="22">
        <f t="shared" si="3"/>
        <v>17511.864479999997</v>
      </c>
      <c r="I203" s="103"/>
    </row>
    <row r="204" spans="1:9" s="102" customFormat="1" x14ac:dyDescent="0.3">
      <c r="A204" s="99" t="s">
        <v>487</v>
      </c>
      <c r="B204" s="101" t="s">
        <v>437</v>
      </c>
      <c r="C204" s="101" t="s">
        <v>699</v>
      </c>
      <c r="D204" s="100">
        <v>5751.6566700000003</v>
      </c>
      <c r="E204" s="23">
        <v>2158.05998</v>
      </c>
      <c r="F204" s="22">
        <f t="shared" si="3"/>
        <v>3593.5966900000003</v>
      </c>
      <c r="I204" s="103"/>
    </row>
    <row r="205" spans="1:9" s="104" customFormat="1" x14ac:dyDescent="0.3">
      <c r="A205" s="97" t="s">
        <v>494</v>
      </c>
      <c r="B205" s="17" t="s">
        <v>437</v>
      </c>
      <c r="C205" s="17" t="s">
        <v>700</v>
      </c>
      <c r="D205" s="98">
        <v>460740.29439999996</v>
      </c>
      <c r="E205" s="24">
        <v>75259.453779999996</v>
      </c>
      <c r="F205" s="20">
        <f t="shared" si="3"/>
        <v>385480.84061999997</v>
      </c>
      <c r="I205" s="105"/>
    </row>
    <row r="206" spans="1:9" s="104" customFormat="1" ht="41.4" x14ac:dyDescent="0.3">
      <c r="A206" s="97" t="s">
        <v>578</v>
      </c>
      <c r="B206" s="17" t="s">
        <v>437</v>
      </c>
      <c r="C206" s="17" t="s">
        <v>701</v>
      </c>
      <c r="D206" s="98">
        <v>460733.1</v>
      </c>
      <c r="E206" s="24">
        <v>75252.259379999989</v>
      </c>
      <c r="F206" s="20">
        <f t="shared" si="3"/>
        <v>385480.84061999997</v>
      </c>
      <c r="I206" s="105"/>
    </row>
    <row r="207" spans="1:9" s="102" customFormat="1" ht="41.4" x14ac:dyDescent="0.3">
      <c r="A207" s="99" t="s">
        <v>582</v>
      </c>
      <c r="B207" s="101" t="s">
        <v>437</v>
      </c>
      <c r="C207" s="101" t="s">
        <v>702</v>
      </c>
      <c r="D207" s="100">
        <v>352561.2</v>
      </c>
      <c r="E207" s="23">
        <v>3516.04054</v>
      </c>
      <c r="F207" s="22">
        <f t="shared" si="3"/>
        <v>349045.15946</v>
      </c>
      <c r="I207" s="103"/>
    </row>
    <row r="208" spans="1:9" s="102" customFormat="1" ht="27.6" x14ac:dyDescent="0.3">
      <c r="A208" s="99" t="s">
        <v>703</v>
      </c>
      <c r="B208" s="101" t="s">
        <v>437</v>
      </c>
      <c r="C208" s="101" t="s">
        <v>704</v>
      </c>
      <c r="D208" s="100">
        <v>108171.9</v>
      </c>
      <c r="E208" s="23">
        <v>71736.218840000001</v>
      </c>
      <c r="F208" s="22">
        <f t="shared" si="3"/>
        <v>36435.681159999993</v>
      </c>
      <c r="I208" s="103"/>
    </row>
    <row r="209" spans="1:9" s="104" customFormat="1" x14ac:dyDescent="0.3">
      <c r="A209" s="97" t="s">
        <v>496</v>
      </c>
      <c r="B209" s="17" t="s">
        <v>437</v>
      </c>
      <c r="C209" s="17" t="s">
        <v>705</v>
      </c>
      <c r="D209" s="98">
        <v>2.1943999999999999</v>
      </c>
      <c r="E209" s="24">
        <v>2.1943999999999999</v>
      </c>
      <c r="F209" s="20">
        <f t="shared" si="3"/>
        <v>0</v>
      </c>
      <c r="I209" s="105"/>
    </row>
    <row r="210" spans="1:9" s="102" customFormat="1" ht="27.6" x14ac:dyDescent="0.3">
      <c r="A210" s="99" t="s">
        <v>498</v>
      </c>
      <c r="B210" s="101" t="s">
        <v>437</v>
      </c>
      <c r="C210" s="101" t="s">
        <v>706</v>
      </c>
      <c r="D210" s="100">
        <v>2.1943999999999999</v>
      </c>
      <c r="E210" s="23">
        <v>2.1943999999999999</v>
      </c>
      <c r="F210" s="22">
        <f t="shared" si="3"/>
        <v>0</v>
      </c>
      <c r="I210" s="103"/>
    </row>
    <row r="211" spans="1:9" s="104" customFormat="1" x14ac:dyDescent="0.3">
      <c r="A211" s="97" t="s">
        <v>500</v>
      </c>
      <c r="B211" s="17" t="s">
        <v>437</v>
      </c>
      <c r="C211" s="17" t="s">
        <v>707</v>
      </c>
      <c r="D211" s="98">
        <v>5</v>
      </c>
      <c r="E211" s="24">
        <v>5</v>
      </c>
      <c r="F211" s="20">
        <f t="shared" si="3"/>
        <v>0</v>
      </c>
      <c r="I211" s="105"/>
    </row>
    <row r="212" spans="1:9" s="102" customFormat="1" x14ac:dyDescent="0.3">
      <c r="A212" s="99" t="s">
        <v>502</v>
      </c>
      <c r="B212" s="101" t="s">
        <v>437</v>
      </c>
      <c r="C212" s="101" t="s">
        <v>708</v>
      </c>
      <c r="D212" s="100">
        <v>5</v>
      </c>
      <c r="E212" s="23">
        <v>5</v>
      </c>
      <c r="F212" s="22">
        <f t="shared" si="3"/>
        <v>0</v>
      </c>
      <c r="I212" s="103"/>
    </row>
    <row r="213" spans="1:9" s="104" customFormat="1" x14ac:dyDescent="0.3">
      <c r="A213" s="97" t="s">
        <v>709</v>
      </c>
      <c r="B213" s="17" t="s">
        <v>437</v>
      </c>
      <c r="C213" s="17" t="s">
        <v>710</v>
      </c>
      <c r="D213" s="98">
        <v>947136.80214000004</v>
      </c>
      <c r="E213" s="24">
        <v>226219.60313</v>
      </c>
      <c r="F213" s="20">
        <f t="shared" si="3"/>
        <v>720917.1990100001</v>
      </c>
      <c r="I213" s="105"/>
    </row>
    <row r="214" spans="1:9" s="104" customFormat="1" ht="27.6" x14ac:dyDescent="0.3">
      <c r="A214" s="97" t="s">
        <v>463</v>
      </c>
      <c r="B214" s="17" t="s">
        <v>437</v>
      </c>
      <c r="C214" s="17" t="s">
        <v>711</v>
      </c>
      <c r="D214" s="98">
        <v>936680.20213999995</v>
      </c>
      <c r="E214" s="24">
        <v>225099.02871000001</v>
      </c>
      <c r="F214" s="20">
        <f t="shared" si="3"/>
        <v>711581.17342999997</v>
      </c>
      <c r="I214" s="105"/>
    </row>
    <row r="215" spans="1:9" s="104" customFormat="1" ht="27.6" x14ac:dyDescent="0.3">
      <c r="A215" s="97" t="s">
        <v>465</v>
      </c>
      <c r="B215" s="17" t="s">
        <v>437</v>
      </c>
      <c r="C215" s="17" t="s">
        <v>712</v>
      </c>
      <c r="D215" s="98">
        <v>936680.20213999995</v>
      </c>
      <c r="E215" s="24">
        <v>225099.02871000001</v>
      </c>
      <c r="F215" s="20">
        <f t="shared" si="3"/>
        <v>711581.17342999997</v>
      </c>
      <c r="I215" s="105"/>
    </row>
    <row r="216" spans="1:9" s="102" customFormat="1" x14ac:dyDescent="0.3">
      <c r="A216" s="99" t="s">
        <v>467</v>
      </c>
      <c r="B216" s="101" t="s">
        <v>437</v>
      </c>
      <c r="C216" s="101" t="s">
        <v>713</v>
      </c>
      <c r="D216" s="100">
        <v>928148.73224000004</v>
      </c>
      <c r="E216" s="23">
        <v>221133.14063000001</v>
      </c>
      <c r="F216" s="22">
        <f t="shared" si="3"/>
        <v>707015.59161</v>
      </c>
      <c r="I216" s="103"/>
    </row>
    <row r="217" spans="1:9" s="102" customFormat="1" x14ac:dyDescent="0.3">
      <c r="A217" s="99" t="s">
        <v>487</v>
      </c>
      <c r="B217" s="101" t="s">
        <v>437</v>
      </c>
      <c r="C217" s="101" t="s">
        <v>714</v>
      </c>
      <c r="D217" s="100">
        <v>8531.4699000000001</v>
      </c>
      <c r="E217" s="23">
        <v>3965.8880800000002</v>
      </c>
      <c r="F217" s="22">
        <f t="shared" si="3"/>
        <v>4565.5818199999994</v>
      </c>
      <c r="I217" s="103"/>
    </row>
    <row r="218" spans="1:9" s="104" customFormat="1" ht="27.6" x14ac:dyDescent="0.3">
      <c r="A218" s="97" t="s">
        <v>557</v>
      </c>
      <c r="B218" s="17" t="s">
        <v>437</v>
      </c>
      <c r="C218" s="17" t="s">
        <v>715</v>
      </c>
      <c r="D218" s="98">
        <v>9335.9</v>
      </c>
      <c r="E218" s="24">
        <v>0</v>
      </c>
      <c r="F218" s="20">
        <f t="shared" si="3"/>
        <v>9335.9</v>
      </c>
      <c r="I218" s="105"/>
    </row>
    <row r="219" spans="1:9" s="104" customFormat="1" x14ac:dyDescent="0.3">
      <c r="A219" s="97" t="s">
        <v>559</v>
      </c>
      <c r="B219" s="17" t="s">
        <v>437</v>
      </c>
      <c r="C219" s="17" t="s">
        <v>716</v>
      </c>
      <c r="D219" s="98">
        <v>9335.9</v>
      </c>
      <c r="E219" s="24">
        <v>0</v>
      </c>
      <c r="F219" s="20">
        <f t="shared" si="3"/>
        <v>9335.9</v>
      </c>
      <c r="I219" s="105"/>
    </row>
    <row r="220" spans="1:9" s="102" customFormat="1" ht="27.6" x14ac:dyDescent="0.3">
      <c r="A220" s="99" t="s">
        <v>561</v>
      </c>
      <c r="B220" s="101" t="s">
        <v>437</v>
      </c>
      <c r="C220" s="101" t="s">
        <v>717</v>
      </c>
      <c r="D220" s="100">
        <v>9335.9</v>
      </c>
      <c r="E220" s="23">
        <v>0</v>
      </c>
      <c r="F220" s="22">
        <f t="shared" si="3"/>
        <v>9335.9</v>
      </c>
      <c r="I220" s="103"/>
    </row>
    <row r="221" spans="1:9" s="104" customFormat="1" x14ac:dyDescent="0.3">
      <c r="A221" s="97" t="s">
        <v>494</v>
      </c>
      <c r="B221" s="17" t="s">
        <v>437</v>
      </c>
      <c r="C221" s="17" t="s">
        <v>718</v>
      </c>
      <c r="D221" s="98">
        <v>1120.7</v>
      </c>
      <c r="E221" s="24">
        <v>1120.5744199999999</v>
      </c>
      <c r="F221" s="20">
        <f t="shared" si="3"/>
        <v>0.12558000000012726</v>
      </c>
      <c r="I221" s="105"/>
    </row>
    <row r="222" spans="1:9" s="104" customFormat="1" x14ac:dyDescent="0.3">
      <c r="A222" s="97" t="s">
        <v>496</v>
      </c>
      <c r="B222" s="17" t="s">
        <v>437</v>
      </c>
      <c r="C222" s="17" t="s">
        <v>719</v>
      </c>
      <c r="D222" s="98">
        <v>1120.7</v>
      </c>
      <c r="E222" s="24">
        <v>1120.5744199999999</v>
      </c>
      <c r="F222" s="20">
        <f t="shared" si="3"/>
        <v>0.12558000000012726</v>
      </c>
      <c r="I222" s="105"/>
    </row>
    <row r="223" spans="1:9" s="102" customFormat="1" ht="27.6" x14ac:dyDescent="0.3">
      <c r="A223" s="99" t="s">
        <v>498</v>
      </c>
      <c r="B223" s="101" t="s">
        <v>437</v>
      </c>
      <c r="C223" s="101" t="s">
        <v>720</v>
      </c>
      <c r="D223" s="100">
        <v>1120.7</v>
      </c>
      <c r="E223" s="23">
        <v>1120.5744199999999</v>
      </c>
      <c r="F223" s="22">
        <f t="shared" si="3"/>
        <v>0.12558000000012726</v>
      </c>
      <c r="I223" s="103"/>
    </row>
    <row r="224" spans="1:9" s="104" customFormat="1" x14ac:dyDescent="0.3">
      <c r="A224" s="97" t="s">
        <v>721</v>
      </c>
      <c r="B224" s="17" t="s">
        <v>437</v>
      </c>
      <c r="C224" s="17" t="s">
        <v>722</v>
      </c>
      <c r="D224" s="98">
        <v>469731.33408</v>
      </c>
      <c r="E224" s="24">
        <v>225349.23669999998</v>
      </c>
      <c r="F224" s="20">
        <f t="shared" si="3"/>
        <v>244382.09738000002</v>
      </c>
      <c r="I224" s="105"/>
    </row>
    <row r="225" spans="1:9" s="104" customFormat="1" ht="41.4" x14ac:dyDescent="0.3">
      <c r="A225" s="97" t="s">
        <v>444</v>
      </c>
      <c r="B225" s="17" t="s">
        <v>437</v>
      </c>
      <c r="C225" s="17" t="s">
        <v>723</v>
      </c>
      <c r="D225" s="98">
        <v>377721.4</v>
      </c>
      <c r="E225" s="24">
        <v>192421.2267</v>
      </c>
      <c r="F225" s="20">
        <f t="shared" si="3"/>
        <v>185300.17330000002</v>
      </c>
      <c r="I225" s="105"/>
    </row>
    <row r="226" spans="1:9" s="104" customFormat="1" x14ac:dyDescent="0.3">
      <c r="A226" s="97" t="s">
        <v>537</v>
      </c>
      <c r="B226" s="17" t="s">
        <v>437</v>
      </c>
      <c r="C226" s="17" t="s">
        <v>724</v>
      </c>
      <c r="D226" s="98">
        <v>109924.7</v>
      </c>
      <c r="E226" s="24">
        <v>61228.399700000002</v>
      </c>
      <c r="F226" s="20">
        <f t="shared" si="3"/>
        <v>48696.300299999995</v>
      </c>
      <c r="I226" s="105"/>
    </row>
    <row r="227" spans="1:9" s="102" customFormat="1" x14ac:dyDescent="0.3">
      <c r="A227" s="99" t="s">
        <v>539</v>
      </c>
      <c r="B227" s="101" t="s">
        <v>437</v>
      </c>
      <c r="C227" s="101" t="s">
        <v>725</v>
      </c>
      <c r="D227" s="100">
        <v>82873.5</v>
      </c>
      <c r="E227" s="23">
        <v>45411.497510000001</v>
      </c>
      <c r="F227" s="22">
        <f t="shared" si="3"/>
        <v>37462.002489999999</v>
      </c>
      <c r="I227" s="103"/>
    </row>
    <row r="228" spans="1:9" s="102" customFormat="1" x14ac:dyDescent="0.3">
      <c r="A228" s="99" t="s">
        <v>541</v>
      </c>
      <c r="B228" s="101" t="s">
        <v>437</v>
      </c>
      <c r="C228" s="101" t="s">
        <v>726</v>
      </c>
      <c r="D228" s="100">
        <v>2483.3000000000002</v>
      </c>
      <c r="E228" s="23">
        <v>1045.52205</v>
      </c>
      <c r="F228" s="22">
        <f t="shared" si="3"/>
        <v>1437.7779500000001</v>
      </c>
      <c r="I228" s="103"/>
    </row>
    <row r="229" spans="1:9" s="102" customFormat="1" ht="27.6" x14ac:dyDescent="0.3">
      <c r="A229" s="99" t="s">
        <v>543</v>
      </c>
      <c r="B229" s="101" t="s">
        <v>437</v>
      </c>
      <c r="C229" s="101" t="s">
        <v>727</v>
      </c>
      <c r="D229" s="100">
        <v>24567.9</v>
      </c>
      <c r="E229" s="23">
        <v>14771.380140000001</v>
      </c>
      <c r="F229" s="22">
        <f t="shared" si="3"/>
        <v>9796.5198600000003</v>
      </c>
      <c r="I229" s="103"/>
    </row>
    <row r="230" spans="1:9" s="104" customFormat="1" x14ac:dyDescent="0.3">
      <c r="A230" s="97" t="s">
        <v>446</v>
      </c>
      <c r="B230" s="17" t="s">
        <v>437</v>
      </c>
      <c r="C230" s="17" t="s">
        <v>728</v>
      </c>
      <c r="D230" s="98">
        <v>267796.7</v>
      </c>
      <c r="E230" s="24">
        <v>131192.82699999999</v>
      </c>
      <c r="F230" s="20">
        <f t="shared" si="3"/>
        <v>136603.87300000002</v>
      </c>
      <c r="I230" s="105"/>
    </row>
    <row r="231" spans="1:9" s="102" customFormat="1" x14ac:dyDescent="0.3">
      <c r="A231" s="99" t="s">
        <v>448</v>
      </c>
      <c r="B231" s="101" t="s">
        <v>437</v>
      </c>
      <c r="C231" s="101" t="s">
        <v>729</v>
      </c>
      <c r="D231" s="100">
        <v>204068.5</v>
      </c>
      <c r="E231" s="23">
        <v>98665.366010000012</v>
      </c>
      <c r="F231" s="22">
        <f t="shared" si="3"/>
        <v>105403.13398999999</v>
      </c>
      <c r="I231" s="103"/>
    </row>
    <row r="232" spans="1:9" s="102" customFormat="1" ht="27.6" x14ac:dyDescent="0.3">
      <c r="A232" s="99" t="s">
        <v>450</v>
      </c>
      <c r="B232" s="101" t="s">
        <v>437</v>
      </c>
      <c r="C232" s="101" t="s">
        <v>730</v>
      </c>
      <c r="D232" s="100">
        <v>4783.3999999999996</v>
      </c>
      <c r="E232" s="23">
        <v>2421.9382000000001</v>
      </c>
      <c r="F232" s="22">
        <f t="shared" si="3"/>
        <v>2361.4617999999996</v>
      </c>
      <c r="I232" s="103"/>
    </row>
    <row r="233" spans="1:9" s="102" customFormat="1" ht="41.4" x14ac:dyDescent="0.3">
      <c r="A233" s="99" t="s">
        <v>452</v>
      </c>
      <c r="B233" s="101" t="s">
        <v>437</v>
      </c>
      <c r="C233" s="101" t="s">
        <v>731</v>
      </c>
      <c r="D233" s="100">
        <v>58944.800000000003</v>
      </c>
      <c r="E233" s="23">
        <v>30105.522789999999</v>
      </c>
      <c r="F233" s="22">
        <f t="shared" si="3"/>
        <v>28839.277210000004</v>
      </c>
      <c r="I233" s="103"/>
    </row>
    <row r="234" spans="1:9" s="104" customFormat="1" ht="27.6" x14ac:dyDescent="0.3">
      <c r="A234" s="97" t="s">
        <v>463</v>
      </c>
      <c r="B234" s="17" t="s">
        <v>437</v>
      </c>
      <c r="C234" s="17" t="s">
        <v>732</v>
      </c>
      <c r="D234" s="98">
        <v>91218.819810000001</v>
      </c>
      <c r="E234" s="24">
        <v>32733.267480000002</v>
      </c>
      <c r="F234" s="20">
        <f t="shared" si="3"/>
        <v>58485.552329999999</v>
      </c>
      <c r="I234" s="105"/>
    </row>
    <row r="235" spans="1:9" s="104" customFormat="1" ht="27.6" x14ac:dyDescent="0.3">
      <c r="A235" s="97" t="s">
        <v>465</v>
      </c>
      <c r="B235" s="17" t="s">
        <v>437</v>
      </c>
      <c r="C235" s="17" t="s">
        <v>733</v>
      </c>
      <c r="D235" s="98">
        <v>91218.819810000001</v>
      </c>
      <c r="E235" s="24">
        <v>32733.267480000002</v>
      </c>
      <c r="F235" s="20">
        <f t="shared" si="3"/>
        <v>58485.552329999999</v>
      </c>
      <c r="I235" s="105"/>
    </row>
    <row r="236" spans="1:9" s="102" customFormat="1" ht="27.6" x14ac:dyDescent="0.3">
      <c r="A236" s="99" t="s">
        <v>484</v>
      </c>
      <c r="B236" s="101" t="s">
        <v>437</v>
      </c>
      <c r="C236" s="101" t="s">
        <v>734</v>
      </c>
      <c r="D236" s="100">
        <v>10536.8</v>
      </c>
      <c r="E236" s="23">
        <v>0</v>
      </c>
      <c r="F236" s="22">
        <f t="shared" si="3"/>
        <v>10536.8</v>
      </c>
      <c r="I236" s="103"/>
    </row>
    <row r="237" spans="1:9" s="102" customFormat="1" x14ac:dyDescent="0.3">
      <c r="A237" s="99" t="s">
        <v>467</v>
      </c>
      <c r="B237" s="101" t="s">
        <v>437</v>
      </c>
      <c r="C237" s="101" t="s">
        <v>735</v>
      </c>
      <c r="D237" s="100">
        <v>72475.593709999986</v>
      </c>
      <c r="E237" s="23">
        <v>27159.174300000002</v>
      </c>
      <c r="F237" s="22">
        <f t="shared" si="3"/>
        <v>45316.419409999988</v>
      </c>
      <c r="I237" s="103"/>
    </row>
    <row r="238" spans="1:9" s="102" customFormat="1" x14ac:dyDescent="0.3">
      <c r="A238" s="99" t="s">
        <v>487</v>
      </c>
      <c r="B238" s="101" t="s">
        <v>437</v>
      </c>
      <c r="C238" s="101" t="s">
        <v>736</v>
      </c>
      <c r="D238" s="100">
        <v>8206.4260999999988</v>
      </c>
      <c r="E238" s="23">
        <v>5574.0931799999998</v>
      </c>
      <c r="F238" s="22">
        <f t="shared" si="3"/>
        <v>2632.3329199999989</v>
      </c>
      <c r="I238" s="103"/>
    </row>
    <row r="239" spans="1:9" s="104" customFormat="1" x14ac:dyDescent="0.3">
      <c r="A239" s="97" t="s">
        <v>469</v>
      </c>
      <c r="B239" s="17" t="s">
        <v>437</v>
      </c>
      <c r="C239" s="17" t="s">
        <v>737</v>
      </c>
      <c r="D239" s="98">
        <v>242.6</v>
      </c>
      <c r="E239" s="24">
        <v>171.22825</v>
      </c>
      <c r="F239" s="20">
        <f t="shared" si="3"/>
        <v>71.371749999999992</v>
      </c>
      <c r="I239" s="105"/>
    </row>
    <row r="240" spans="1:9" s="104" customFormat="1" ht="27.6" x14ac:dyDescent="0.3">
      <c r="A240" s="97" t="s">
        <v>471</v>
      </c>
      <c r="B240" s="17" t="s">
        <v>437</v>
      </c>
      <c r="C240" s="17" t="s">
        <v>738</v>
      </c>
      <c r="D240" s="98">
        <v>242.6</v>
      </c>
      <c r="E240" s="24">
        <v>171.22825</v>
      </c>
      <c r="F240" s="20">
        <f t="shared" si="3"/>
        <v>71.371749999999992</v>
      </c>
      <c r="I240" s="105"/>
    </row>
    <row r="241" spans="1:9" s="102" customFormat="1" ht="27.6" x14ac:dyDescent="0.3">
      <c r="A241" s="99" t="s">
        <v>473</v>
      </c>
      <c r="B241" s="101" t="s">
        <v>437</v>
      </c>
      <c r="C241" s="101" t="s">
        <v>739</v>
      </c>
      <c r="D241" s="100">
        <v>242.6</v>
      </c>
      <c r="E241" s="23">
        <v>171.22825</v>
      </c>
      <c r="F241" s="22">
        <f t="shared" si="3"/>
        <v>71.371749999999992</v>
      </c>
      <c r="I241" s="103"/>
    </row>
    <row r="242" spans="1:9" s="104" customFormat="1" x14ac:dyDescent="0.3">
      <c r="A242" s="97" t="s">
        <v>494</v>
      </c>
      <c r="B242" s="17" t="s">
        <v>437</v>
      </c>
      <c r="C242" s="17" t="s">
        <v>740</v>
      </c>
      <c r="D242" s="98">
        <v>548.51427000000001</v>
      </c>
      <c r="E242" s="24">
        <v>23.51427</v>
      </c>
      <c r="F242" s="20">
        <f t="shared" si="3"/>
        <v>525</v>
      </c>
      <c r="I242" s="105"/>
    </row>
    <row r="243" spans="1:9" s="104" customFormat="1" x14ac:dyDescent="0.3">
      <c r="A243" s="97" t="s">
        <v>496</v>
      </c>
      <c r="B243" s="17" t="s">
        <v>437</v>
      </c>
      <c r="C243" s="17" t="s">
        <v>741</v>
      </c>
      <c r="D243" s="98">
        <v>148.51426999999998</v>
      </c>
      <c r="E243" s="24">
        <v>23.51427</v>
      </c>
      <c r="F243" s="20">
        <f t="shared" si="3"/>
        <v>124.99999999999999</v>
      </c>
      <c r="I243" s="105"/>
    </row>
    <row r="244" spans="1:9" s="102" customFormat="1" ht="27.6" x14ac:dyDescent="0.3">
      <c r="A244" s="99" t="s">
        <v>498</v>
      </c>
      <c r="B244" s="101" t="s">
        <v>437</v>
      </c>
      <c r="C244" s="101" t="s">
        <v>742</v>
      </c>
      <c r="D244" s="100">
        <v>148.51426999999998</v>
      </c>
      <c r="E244" s="23">
        <v>23.51427</v>
      </c>
      <c r="F244" s="22">
        <f t="shared" si="3"/>
        <v>124.99999999999999</v>
      </c>
      <c r="I244" s="103"/>
    </row>
    <row r="245" spans="1:9" s="104" customFormat="1" x14ac:dyDescent="0.3">
      <c r="A245" s="97" t="s">
        <v>500</v>
      </c>
      <c r="B245" s="17" t="s">
        <v>437</v>
      </c>
      <c r="C245" s="17" t="s">
        <v>743</v>
      </c>
      <c r="D245" s="98">
        <v>400</v>
      </c>
      <c r="E245" s="24">
        <v>0</v>
      </c>
      <c r="F245" s="20">
        <f t="shared" si="3"/>
        <v>400</v>
      </c>
      <c r="I245" s="105"/>
    </row>
    <row r="246" spans="1:9" s="102" customFormat="1" x14ac:dyDescent="0.3">
      <c r="A246" s="99" t="s">
        <v>526</v>
      </c>
      <c r="B246" s="101" t="s">
        <v>437</v>
      </c>
      <c r="C246" s="101" t="s">
        <v>744</v>
      </c>
      <c r="D246" s="100">
        <v>400</v>
      </c>
      <c r="E246" s="23">
        <v>0</v>
      </c>
      <c r="F246" s="22">
        <f t="shared" si="3"/>
        <v>400</v>
      </c>
      <c r="I246" s="103"/>
    </row>
    <row r="247" spans="1:9" s="104" customFormat="1" x14ac:dyDescent="0.3">
      <c r="A247" s="97" t="s">
        <v>745</v>
      </c>
      <c r="B247" s="17" t="s">
        <v>437</v>
      </c>
      <c r="C247" s="17" t="s">
        <v>746</v>
      </c>
      <c r="D247" s="98">
        <v>860278.25373999996</v>
      </c>
      <c r="E247" s="24">
        <v>38359.90324</v>
      </c>
      <c r="F247" s="20">
        <f t="shared" si="3"/>
        <v>821918.35049999994</v>
      </c>
      <c r="I247" s="105"/>
    </row>
    <row r="248" spans="1:9" s="104" customFormat="1" x14ac:dyDescent="0.3">
      <c r="A248" s="97" t="s">
        <v>747</v>
      </c>
      <c r="B248" s="17" t="s">
        <v>437</v>
      </c>
      <c r="C248" s="17" t="s">
        <v>748</v>
      </c>
      <c r="D248" s="98">
        <v>764387.9</v>
      </c>
      <c r="E248" s="24">
        <v>2496.0569100000002</v>
      </c>
      <c r="F248" s="20">
        <f t="shared" si="3"/>
        <v>761891.84308999998</v>
      </c>
      <c r="I248" s="105"/>
    </row>
    <row r="249" spans="1:9" s="104" customFormat="1" ht="27.6" x14ac:dyDescent="0.3">
      <c r="A249" s="97" t="s">
        <v>463</v>
      </c>
      <c r="B249" s="17" t="s">
        <v>437</v>
      </c>
      <c r="C249" s="17" t="s">
        <v>749</v>
      </c>
      <c r="D249" s="98">
        <v>764387.9</v>
      </c>
      <c r="E249" s="24">
        <v>2496.0569100000002</v>
      </c>
      <c r="F249" s="20">
        <f t="shared" si="3"/>
        <v>761891.84308999998</v>
      </c>
      <c r="I249" s="105"/>
    </row>
    <row r="250" spans="1:9" s="104" customFormat="1" ht="27.6" x14ac:dyDescent="0.3">
      <c r="A250" s="97" t="s">
        <v>465</v>
      </c>
      <c r="B250" s="17" t="s">
        <v>437</v>
      </c>
      <c r="C250" s="17" t="s">
        <v>750</v>
      </c>
      <c r="D250" s="98">
        <v>764387.9</v>
      </c>
      <c r="E250" s="24">
        <v>2496.0569100000002</v>
      </c>
      <c r="F250" s="20">
        <f t="shared" si="3"/>
        <v>761891.84308999998</v>
      </c>
      <c r="I250" s="105"/>
    </row>
    <row r="251" spans="1:9" s="102" customFormat="1" x14ac:dyDescent="0.3">
      <c r="A251" s="99" t="s">
        <v>467</v>
      </c>
      <c r="B251" s="101" t="s">
        <v>437</v>
      </c>
      <c r="C251" s="101" t="s">
        <v>751</v>
      </c>
      <c r="D251" s="100">
        <v>764387.9</v>
      </c>
      <c r="E251" s="23">
        <v>2496.0569100000002</v>
      </c>
      <c r="F251" s="22">
        <f t="shared" si="3"/>
        <v>761891.84308999998</v>
      </c>
      <c r="I251" s="103"/>
    </row>
    <row r="252" spans="1:9" s="104" customFormat="1" x14ac:dyDescent="0.3">
      <c r="A252" s="97" t="s">
        <v>752</v>
      </c>
      <c r="B252" s="17" t="s">
        <v>437</v>
      </c>
      <c r="C252" s="17" t="s">
        <v>753</v>
      </c>
      <c r="D252" s="98">
        <v>18324.953739999997</v>
      </c>
      <c r="E252" s="24">
        <v>6578.518</v>
      </c>
      <c r="F252" s="20">
        <f t="shared" si="3"/>
        <v>11746.435739999997</v>
      </c>
      <c r="I252" s="105"/>
    </row>
    <row r="253" spans="1:9" s="104" customFormat="1" ht="41.4" x14ac:dyDescent="0.3">
      <c r="A253" s="97" t="s">
        <v>444</v>
      </c>
      <c r="B253" s="17" t="s">
        <v>437</v>
      </c>
      <c r="C253" s="17" t="s">
        <v>754</v>
      </c>
      <c r="D253" s="98">
        <v>1211.85274</v>
      </c>
      <c r="E253" s="24">
        <v>0</v>
      </c>
      <c r="F253" s="20">
        <f t="shared" si="3"/>
        <v>1211.85274</v>
      </c>
      <c r="I253" s="105"/>
    </row>
    <row r="254" spans="1:9" s="104" customFormat="1" x14ac:dyDescent="0.3">
      <c r="A254" s="97" t="s">
        <v>537</v>
      </c>
      <c r="B254" s="17" t="s">
        <v>437</v>
      </c>
      <c r="C254" s="17" t="s">
        <v>755</v>
      </c>
      <c r="D254" s="98">
        <v>1211.85274</v>
      </c>
      <c r="E254" s="24">
        <v>0</v>
      </c>
      <c r="F254" s="20">
        <f t="shared" si="3"/>
        <v>1211.85274</v>
      </c>
      <c r="I254" s="105"/>
    </row>
    <row r="255" spans="1:9" s="102" customFormat="1" x14ac:dyDescent="0.3">
      <c r="A255" s="99" t="s">
        <v>539</v>
      </c>
      <c r="B255" s="101" t="s">
        <v>437</v>
      </c>
      <c r="C255" s="101" t="s">
        <v>756</v>
      </c>
      <c r="D255" s="100">
        <v>847.99151000000006</v>
      </c>
      <c r="E255" s="23">
        <v>0</v>
      </c>
      <c r="F255" s="22">
        <f t="shared" si="3"/>
        <v>847.99151000000006</v>
      </c>
      <c r="I255" s="103"/>
    </row>
    <row r="256" spans="1:9" s="102" customFormat="1" ht="27.6" x14ac:dyDescent="0.3">
      <c r="A256" s="99" t="s">
        <v>543</v>
      </c>
      <c r="B256" s="101" t="s">
        <v>437</v>
      </c>
      <c r="C256" s="101" t="s">
        <v>757</v>
      </c>
      <c r="D256" s="100">
        <v>363.86122999999998</v>
      </c>
      <c r="E256" s="23">
        <v>0</v>
      </c>
      <c r="F256" s="22">
        <f t="shared" si="3"/>
        <v>363.86122999999998</v>
      </c>
      <c r="I256" s="103"/>
    </row>
    <row r="257" spans="1:9" s="104" customFormat="1" ht="27.6" x14ac:dyDescent="0.3">
      <c r="A257" s="97" t="s">
        <v>463</v>
      </c>
      <c r="B257" s="17" t="s">
        <v>437</v>
      </c>
      <c r="C257" s="17" t="s">
        <v>758</v>
      </c>
      <c r="D257" s="98">
        <v>17113.100999999999</v>
      </c>
      <c r="E257" s="24">
        <v>6578.518</v>
      </c>
      <c r="F257" s="20">
        <f t="shared" si="3"/>
        <v>10534.582999999999</v>
      </c>
      <c r="I257" s="105"/>
    </row>
    <row r="258" spans="1:9" s="104" customFormat="1" ht="27.6" x14ac:dyDescent="0.3">
      <c r="A258" s="97" t="s">
        <v>465</v>
      </c>
      <c r="B258" s="17" t="s">
        <v>437</v>
      </c>
      <c r="C258" s="17" t="s">
        <v>759</v>
      </c>
      <c r="D258" s="98">
        <v>17113.100999999999</v>
      </c>
      <c r="E258" s="24">
        <v>6578.518</v>
      </c>
      <c r="F258" s="20">
        <f t="shared" si="3"/>
        <v>10534.582999999999</v>
      </c>
      <c r="I258" s="105"/>
    </row>
    <row r="259" spans="1:9" s="102" customFormat="1" x14ac:dyDescent="0.3">
      <c r="A259" s="99" t="s">
        <v>467</v>
      </c>
      <c r="B259" s="101" t="s">
        <v>437</v>
      </c>
      <c r="C259" s="101" t="s">
        <v>760</v>
      </c>
      <c r="D259" s="100">
        <v>17113.100999999999</v>
      </c>
      <c r="E259" s="23">
        <v>6578.518</v>
      </c>
      <c r="F259" s="22">
        <f t="shared" si="3"/>
        <v>10534.582999999999</v>
      </c>
      <c r="I259" s="103"/>
    </row>
    <row r="260" spans="1:9" s="104" customFormat="1" x14ac:dyDescent="0.3">
      <c r="A260" s="97" t="s">
        <v>761</v>
      </c>
      <c r="B260" s="17" t="s">
        <v>437</v>
      </c>
      <c r="C260" s="17" t="s">
        <v>762</v>
      </c>
      <c r="D260" s="98">
        <v>77565.399999999994</v>
      </c>
      <c r="E260" s="24">
        <v>29285.328329999997</v>
      </c>
      <c r="F260" s="20">
        <f t="shared" si="3"/>
        <v>48280.071669999998</v>
      </c>
      <c r="I260" s="105"/>
    </row>
    <row r="261" spans="1:9" s="104" customFormat="1" ht="41.4" x14ac:dyDescent="0.3">
      <c r="A261" s="97" t="s">
        <v>444</v>
      </c>
      <c r="B261" s="17" t="s">
        <v>437</v>
      </c>
      <c r="C261" s="17" t="s">
        <v>763</v>
      </c>
      <c r="D261" s="98">
        <v>70180.399999999994</v>
      </c>
      <c r="E261" s="24">
        <v>26838.897570000001</v>
      </c>
      <c r="F261" s="20">
        <f t="shared" ref="F261:F324" si="4">D261-E261</f>
        <v>43341.502429999993</v>
      </c>
      <c r="I261" s="105"/>
    </row>
    <row r="262" spans="1:9" s="104" customFormat="1" x14ac:dyDescent="0.3">
      <c r="A262" s="97" t="s">
        <v>537</v>
      </c>
      <c r="B262" s="17" t="s">
        <v>437</v>
      </c>
      <c r="C262" s="17" t="s">
        <v>764</v>
      </c>
      <c r="D262" s="98">
        <v>70180.399999999994</v>
      </c>
      <c r="E262" s="24">
        <v>26838.897570000001</v>
      </c>
      <c r="F262" s="20">
        <f t="shared" si="4"/>
        <v>43341.502429999993</v>
      </c>
      <c r="I262" s="105"/>
    </row>
    <row r="263" spans="1:9" s="102" customFormat="1" x14ac:dyDescent="0.3">
      <c r="A263" s="99" t="s">
        <v>539</v>
      </c>
      <c r="B263" s="101" t="s">
        <v>437</v>
      </c>
      <c r="C263" s="101" t="s">
        <v>765</v>
      </c>
      <c r="D263" s="100">
        <v>52826.6</v>
      </c>
      <c r="E263" s="23">
        <v>20079.954559999998</v>
      </c>
      <c r="F263" s="22">
        <f t="shared" si="4"/>
        <v>32746.64544</v>
      </c>
      <c r="I263" s="103"/>
    </row>
    <row r="264" spans="1:9" s="102" customFormat="1" x14ac:dyDescent="0.3">
      <c r="A264" s="99" t="s">
        <v>541</v>
      </c>
      <c r="B264" s="101" t="s">
        <v>437</v>
      </c>
      <c r="C264" s="101" t="s">
        <v>766</v>
      </c>
      <c r="D264" s="100">
        <v>1795.2</v>
      </c>
      <c r="E264" s="23">
        <v>201.29739999999998</v>
      </c>
      <c r="F264" s="22">
        <f t="shared" si="4"/>
        <v>1593.9026000000001</v>
      </c>
      <c r="I264" s="103"/>
    </row>
    <row r="265" spans="1:9" s="102" customFormat="1" ht="27.6" x14ac:dyDescent="0.3">
      <c r="A265" s="99" t="s">
        <v>543</v>
      </c>
      <c r="B265" s="101" t="s">
        <v>437</v>
      </c>
      <c r="C265" s="101" t="s">
        <v>767</v>
      </c>
      <c r="D265" s="100">
        <v>15558.6</v>
      </c>
      <c r="E265" s="23">
        <v>6557.6456100000005</v>
      </c>
      <c r="F265" s="22">
        <f t="shared" si="4"/>
        <v>9000.954389999999</v>
      </c>
      <c r="I265" s="103"/>
    </row>
    <row r="266" spans="1:9" s="104" customFormat="1" ht="27.6" x14ac:dyDescent="0.3">
      <c r="A266" s="97" t="s">
        <v>463</v>
      </c>
      <c r="B266" s="17" t="s">
        <v>437</v>
      </c>
      <c r="C266" s="17" t="s">
        <v>768</v>
      </c>
      <c r="D266" s="98">
        <v>7180.2</v>
      </c>
      <c r="E266" s="24">
        <v>2243.1587599999998</v>
      </c>
      <c r="F266" s="20">
        <f t="shared" si="4"/>
        <v>4937.0412400000005</v>
      </c>
      <c r="I266" s="105"/>
    </row>
    <row r="267" spans="1:9" s="104" customFormat="1" ht="27.6" x14ac:dyDescent="0.3">
      <c r="A267" s="97" t="s">
        <v>465</v>
      </c>
      <c r="B267" s="17" t="s">
        <v>437</v>
      </c>
      <c r="C267" s="17" t="s">
        <v>769</v>
      </c>
      <c r="D267" s="98">
        <v>7180.2</v>
      </c>
      <c r="E267" s="24">
        <v>2243.1587599999998</v>
      </c>
      <c r="F267" s="20">
        <f t="shared" si="4"/>
        <v>4937.0412400000005</v>
      </c>
      <c r="I267" s="105"/>
    </row>
    <row r="268" spans="1:9" s="102" customFormat="1" x14ac:dyDescent="0.3">
      <c r="A268" s="99" t="s">
        <v>467</v>
      </c>
      <c r="B268" s="101" t="s">
        <v>437</v>
      </c>
      <c r="C268" s="101" t="s">
        <v>770</v>
      </c>
      <c r="D268" s="100">
        <v>7178.4</v>
      </c>
      <c r="E268" s="23">
        <v>2243.1587599999998</v>
      </c>
      <c r="F268" s="22">
        <f t="shared" si="4"/>
        <v>4935.2412399999994</v>
      </c>
      <c r="I268" s="103"/>
    </row>
    <row r="269" spans="1:9" s="102" customFormat="1" x14ac:dyDescent="0.3">
      <c r="A269" s="99" t="s">
        <v>487</v>
      </c>
      <c r="B269" s="101" t="s">
        <v>437</v>
      </c>
      <c r="C269" s="101" t="s">
        <v>771</v>
      </c>
      <c r="D269" s="100">
        <v>1.8</v>
      </c>
      <c r="E269" s="23">
        <v>0</v>
      </c>
      <c r="F269" s="22">
        <f t="shared" si="4"/>
        <v>1.8</v>
      </c>
      <c r="I269" s="103"/>
    </row>
    <row r="270" spans="1:9" s="104" customFormat="1" x14ac:dyDescent="0.3">
      <c r="A270" s="97" t="s">
        <v>469</v>
      </c>
      <c r="B270" s="17" t="s">
        <v>437</v>
      </c>
      <c r="C270" s="17" t="s">
        <v>772</v>
      </c>
      <c r="D270" s="98">
        <v>78.3</v>
      </c>
      <c r="E270" s="24">
        <v>78.272000000000006</v>
      </c>
      <c r="F270" s="20">
        <f t="shared" si="4"/>
        <v>2.7999999999991587E-2</v>
      </c>
      <c r="I270" s="105"/>
    </row>
    <row r="271" spans="1:9" s="104" customFormat="1" ht="27.6" x14ac:dyDescent="0.3">
      <c r="A271" s="97" t="s">
        <v>471</v>
      </c>
      <c r="B271" s="17" t="s">
        <v>437</v>
      </c>
      <c r="C271" s="17" t="s">
        <v>773</v>
      </c>
      <c r="D271" s="98">
        <v>78.3</v>
      </c>
      <c r="E271" s="24">
        <v>78.272000000000006</v>
      </c>
      <c r="F271" s="20">
        <f t="shared" si="4"/>
        <v>2.7999999999991587E-2</v>
      </c>
      <c r="I271" s="105"/>
    </row>
    <row r="272" spans="1:9" s="102" customFormat="1" ht="27.6" x14ac:dyDescent="0.3">
      <c r="A272" s="99" t="s">
        <v>473</v>
      </c>
      <c r="B272" s="101" t="s">
        <v>437</v>
      </c>
      <c r="C272" s="101" t="s">
        <v>774</v>
      </c>
      <c r="D272" s="100">
        <v>78.3</v>
      </c>
      <c r="E272" s="23">
        <v>78.272000000000006</v>
      </c>
      <c r="F272" s="22">
        <f t="shared" si="4"/>
        <v>2.7999999999991587E-2</v>
      </c>
      <c r="I272" s="103"/>
    </row>
    <row r="273" spans="1:9" s="104" customFormat="1" x14ac:dyDescent="0.3">
      <c r="A273" s="97" t="s">
        <v>494</v>
      </c>
      <c r="B273" s="17" t="s">
        <v>437</v>
      </c>
      <c r="C273" s="17" t="s">
        <v>775</v>
      </c>
      <c r="D273" s="98">
        <v>126.5</v>
      </c>
      <c r="E273" s="24">
        <v>125</v>
      </c>
      <c r="F273" s="20">
        <f t="shared" si="4"/>
        <v>1.5</v>
      </c>
      <c r="I273" s="105"/>
    </row>
    <row r="274" spans="1:9" s="104" customFormat="1" x14ac:dyDescent="0.3">
      <c r="A274" s="97" t="s">
        <v>496</v>
      </c>
      <c r="B274" s="17" t="s">
        <v>437</v>
      </c>
      <c r="C274" s="17" t="s">
        <v>776</v>
      </c>
      <c r="D274" s="98">
        <v>125</v>
      </c>
      <c r="E274" s="24">
        <v>125</v>
      </c>
      <c r="F274" s="20">
        <f t="shared" si="4"/>
        <v>0</v>
      </c>
      <c r="I274" s="105"/>
    </row>
    <row r="275" spans="1:9" s="102" customFormat="1" ht="27.6" x14ac:dyDescent="0.3">
      <c r="A275" s="99" t="s">
        <v>498</v>
      </c>
      <c r="B275" s="101" t="s">
        <v>437</v>
      </c>
      <c r="C275" s="101" t="s">
        <v>777</v>
      </c>
      <c r="D275" s="100">
        <v>125</v>
      </c>
      <c r="E275" s="23">
        <v>125</v>
      </c>
      <c r="F275" s="22">
        <f t="shared" si="4"/>
        <v>0</v>
      </c>
      <c r="I275" s="103"/>
    </row>
    <row r="276" spans="1:9" s="104" customFormat="1" x14ac:dyDescent="0.3">
      <c r="A276" s="97" t="s">
        <v>500</v>
      </c>
      <c r="B276" s="17" t="s">
        <v>437</v>
      </c>
      <c r="C276" s="17" t="s">
        <v>778</v>
      </c>
      <c r="D276" s="98">
        <v>1.5</v>
      </c>
      <c r="E276" s="24">
        <v>0</v>
      </c>
      <c r="F276" s="20">
        <f t="shared" si="4"/>
        <v>1.5</v>
      </c>
      <c r="I276" s="105"/>
    </row>
    <row r="277" spans="1:9" s="102" customFormat="1" x14ac:dyDescent="0.3">
      <c r="A277" s="99" t="s">
        <v>502</v>
      </c>
      <c r="B277" s="101" t="s">
        <v>437</v>
      </c>
      <c r="C277" s="101" t="s">
        <v>779</v>
      </c>
      <c r="D277" s="100">
        <v>1.5</v>
      </c>
      <c r="E277" s="23">
        <v>0</v>
      </c>
      <c r="F277" s="22">
        <f t="shared" si="4"/>
        <v>1.5</v>
      </c>
      <c r="I277" s="103"/>
    </row>
    <row r="278" spans="1:9" s="104" customFormat="1" x14ac:dyDescent="0.3">
      <c r="A278" s="97" t="s">
        <v>780</v>
      </c>
      <c r="B278" s="17" t="s">
        <v>437</v>
      </c>
      <c r="C278" s="17" t="s">
        <v>781</v>
      </c>
      <c r="D278" s="98">
        <v>15670448.634620002</v>
      </c>
      <c r="E278" s="24">
        <v>8500191.128109999</v>
      </c>
      <c r="F278" s="20">
        <f t="shared" si="4"/>
        <v>7170257.5065100025</v>
      </c>
      <c r="I278" s="105"/>
    </row>
    <row r="279" spans="1:9" s="104" customFormat="1" x14ac:dyDescent="0.3">
      <c r="A279" s="97" t="s">
        <v>782</v>
      </c>
      <c r="B279" s="17" t="s">
        <v>437</v>
      </c>
      <c r="C279" s="17" t="s">
        <v>783</v>
      </c>
      <c r="D279" s="98">
        <v>5589622.7786899991</v>
      </c>
      <c r="E279" s="24">
        <v>2854561.9597800002</v>
      </c>
      <c r="F279" s="20">
        <f t="shared" si="4"/>
        <v>2735060.818909999</v>
      </c>
      <c r="I279" s="105"/>
    </row>
    <row r="280" spans="1:9" s="104" customFormat="1" ht="27.6" x14ac:dyDescent="0.3">
      <c r="A280" s="97" t="s">
        <v>463</v>
      </c>
      <c r="B280" s="17" t="s">
        <v>437</v>
      </c>
      <c r="C280" s="17" t="s">
        <v>784</v>
      </c>
      <c r="D280" s="98">
        <v>43873.35557</v>
      </c>
      <c r="E280" s="24">
        <v>26209.964949999998</v>
      </c>
      <c r="F280" s="20">
        <f t="shared" si="4"/>
        <v>17663.390620000002</v>
      </c>
      <c r="I280" s="105"/>
    </row>
    <row r="281" spans="1:9" s="104" customFormat="1" ht="27.6" x14ac:dyDescent="0.3">
      <c r="A281" s="97" t="s">
        <v>465</v>
      </c>
      <c r="B281" s="17" t="s">
        <v>437</v>
      </c>
      <c r="C281" s="17" t="s">
        <v>785</v>
      </c>
      <c r="D281" s="98">
        <v>43873.35557</v>
      </c>
      <c r="E281" s="24">
        <v>26209.964949999998</v>
      </c>
      <c r="F281" s="20">
        <f t="shared" si="4"/>
        <v>17663.390620000002</v>
      </c>
      <c r="I281" s="105"/>
    </row>
    <row r="282" spans="1:9" s="102" customFormat="1" ht="27.6" x14ac:dyDescent="0.3">
      <c r="A282" s="99" t="s">
        <v>484</v>
      </c>
      <c r="B282" s="101" t="s">
        <v>437</v>
      </c>
      <c r="C282" s="101" t="s">
        <v>786</v>
      </c>
      <c r="D282" s="100">
        <v>43487.992530000003</v>
      </c>
      <c r="E282" s="23">
        <v>26209.964949999998</v>
      </c>
      <c r="F282" s="22">
        <f t="shared" si="4"/>
        <v>17278.027580000005</v>
      </c>
      <c r="I282" s="103"/>
    </row>
    <row r="283" spans="1:9" s="102" customFormat="1" x14ac:dyDescent="0.3">
      <c r="A283" s="99" t="s">
        <v>467</v>
      </c>
      <c r="B283" s="101" t="s">
        <v>437</v>
      </c>
      <c r="C283" s="101" t="s">
        <v>787</v>
      </c>
      <c r="D283" s="100">
        <v>385.36303999999996</v>
      </c>
      <c r="E283" s="23">
        <v>0</v>
      </c>
      <c r="F283" s="22">
        <f t="shared" si="4"/>
        <v>385.36303999999996</v>
      </c>
      <c r="I283" s="103"/>
    </row>
    <row r="284" spans="1:9" s="104" customFormat="1" ht="27.6" x14ac:dyDescent="0.3">
      <c r="A284" s="97" t="s">
        <v>563</v>
      </c>
      <c r="B284" s="17" t="s">
        <v>437</v>
      </c>
      <c r="C284" s="17" t="s">
        <v>788</v>
      </c>
      <c r="D284" s="98">
        <v>5545749.4231199995</v>
      </c>
      <c r="E284" s="24">
        <v>2828351.9948299997</v>
      </c>
      <c r="F284" s="20">
        <f t="shared" si="4"/>
        <v>2717397.4282899997</v>
      </c>
      <c r="I284" s="105"/>
    </row>
    <row r="285" spans="1:9" s="104" customFormat="1" x14ac:dyDescent="0.3">
      <c r="A285" s="97" t="s">
        <v>565</v>
      </c>
      <c r="B285" s="17" t="s">
        <v>437</v>
      </c>
      <c r="C285" s="17" t="s">
        <v>789</v>
      </c>
      <c r="D285" s="98">
        <v>4649396.2309900001</v>
      </c>
      <c r="E285" s="24">
        <v>2367965.9666900001</v>
      </c>
      <c r="F285" s="20">
        <f t="shared" si="4"/>
        <v>2281430.2642999999</v>
      </c>
      <c r="I285" s="105"/>
    </row>
    <row r="286" spans="1:9" s="102" customFormat="1" ht="41.4" x14ac:dyDescent="0.3">
      <c r="A286" s="99" t="s">
        <v>567</v>
      </c>
      <c r="B286" s="101" t="s">
        <v>437</v>
      </c>
      <c r="C286" s="101" t="s">
        <v>790</v>
      </c>
      <c r="D286" s="100">
        <v>4484806.9309899993</v>
      </c>
      <c r="E286" s="23">
        <v>2302441.51669</v>
      </c>
      <c r="F286" s="22">
        <f t="shared" si="4"/>
        <v>2182365.4142999994</v>
      </c>
      <c r="I286" s="103"/>
    </row>
    <row r="287" spans="1:9" s="102" customFormat="1" x14ac:dyDescent="0.3">
      <c r="A287" s="99" t="s">
        <v>569</v>
      </c>
      <c r="B287" s="101" t="s">
        <v>437</v>
      </c>
      <c r="C287" s="101" t="s">
        <v>791</v>
      </c>
      <c r="D287" s="100">
        <v>164589.29999999999</v>
      </c>
      <c r="E287" s="23">
        <v>65524.45</v>
      </c>
      <c r="F287" s="22">
        <f t="shared" si="4"/>
        <v>99064.849999999991</v>
      </c>
      <c r="I287" s="103"/>
    </row>
    <row r="288" spans="1:9" s="104" customFormat="1" x14ac:dyDescent="0.3">
      <c r="A288" s="97" t="s">
        <v>571</v>
      </c>
      <c r="B288" s="17" t="s">
        <v>437</v>
      </c>
      <c r="C288" s="17" t="s">
        <v>792</v>
      </c>
      <c r="D288" s="98">
        <v>896353.19212999998</v>
      </c>
      <c r="E288" s="24">
        <v>460386.02814000001</v>
      </c>
      <c r="F288" s="20">
        <f t="shared" si="4"/>
        <v>435967.16398999997</v>
      </c>
      <c r="I288" s="105"/>
    </row>
    <row r="289" spans="1:9" s="102" customFormat="1" ht="41.4" x14ac:dyDescent="0.3">
      <c r="A289" s="99" t="s">
        <v>573</v>
      </c>
      <c r="B289" s="101" t="s">
        <v>437</v>
      </c>
      <c r="C289" s="101" t="s">
        <v>793</v>
      </c>
      <c r="D289" s="100">
        <v>871286.89213000005</v>
      </c>
      <c r="E289" s="23">
        <v>447942.48886000004</v>
      </c>
      <c r="F289" s="22">
        <f t="shared" si="4"/>
        <v>423344.40327000001</v>
      </c>
      <c r="I289" s="103"/>
    </row>
    <row r="290" spans="1:9" s="102" customFormat="1" x14ac:dyDescent="0.3">
      <c r="A290" s="99" t="s">
        <v>575</v>
      </c>
      <c r="B290" s="101" t="s">
        <v>437</v>
      </c>
      <c r="C290" s="101" t="s">
        <v>794</v>
      </c>
      <c r="D290" s="100">
        <v>25066.3</v>
      </c>
      <c r="E290" s="23">
        <v>12443.539279999999</v>
      </c>
      <c r="F290" s="22">
        <f t="shared" si="4"/>
        <v>12622.76072</v>
      </c>
      <c r="I290" s="103"/>
    </row>
    <row r="291" spans="1:9" s="104" customFormat="1" x14ac:dyDescent="0.3">
      <c r="A291" s="97" t="s">
        <v>795</v>
      </c>
      <c r="B291" s="17" t="s">
        <v>437</v>
      </c>
      <c r="C291" s="17" t="s">
        <v>796</v>
      </c>
      <c r="D291" s="98">
        <v>7028633.1996299997</v>
      </c>
      <c r="E291" s="24">
        <v>4144380.28687</v>
      </c>
      <c r="F291" s="20">
        <f t="shared" si="4"/>
        <v>2884252.9127599997</v>
      </c>
      <c r="I291" s="105"/>
    </row>
    <row r="292" spans="1:9" s="104" customFormat="1" ht="27.6" x14ac:dyDescent="0.3">
      <c r="A292" s="97" t="s">
        <v>463</v>
      </c>
      <c r="B292" s="17" t="s">
        <v>437</v>
      </c>
      <c r="C292" s="17" t="s">
        <v>797</v>
      </c>
      <c r="D292" s="98">
        <v>128741.52424</v>
      </c>
      <c r="E292" s="24">
        <v>70951.845000000001</v>
      </c>
      <c r="F292" s="20">
        <f t="shared" si="4"/>
        <v>57789.679239999998</v>
      </c>
      <c r="I292" s="105"/>
    </row>
    <row r="293" spans="1:9" s="104" customFormat="1" ht="27.6" x14ac:dyDescent="0.3">
      <c r="A293" s="97" t="s">
        <v>465</v>
      </c>
      <c r="B293" s="17" t="s">
        <v>437</v>
      </c>
      <c r="C293" s="17" t="s">
        <v>798</v>
      </c>
      <c r="D293" s="98">
        <v>128741.52424</v>
      </c>
      <c r="E293" s="24">
        <v>70951.845000000001</v>
      </c>
      <c r="F293" s="20">
        <f t="shared" si="4"/>
        <v>57789.679239999998</v>
      </c>
      <c r="I293" s="105"/>
    </row>
    <row r="294" spans="1:9" s="102" customFormat="1" ht="27.6" x14ac:dyDescent="0.3">
      <c r="A294" s="99" t="s">
        <v>484</v>
      </c>
      <c r="B294" s="101" t="s">
        <v>437</v>
      </c>
      <c r="C294" s="101" t="s">
        <v>799</v>
      </c>
      <c r="D294" s="100">
        <v>101373.02424</v>
      </c>
      <c r="E294" s="23">
        <v>70951.845000000001</v>
      </c>
      <c r="F294" s="22">
        <f t="shared" si="4"/>
        <v>30421.179239999998</v>
      </c>
      <c r="I294" s="103"/>
    </row>
    <row r="295" spans="1:9" s="102" customFormat="1" x14ac:dyDescent="0.3">
      <c r="A295" s="99" t="s">
        <v>467</v>
      </c>
      <c r="B295" s="101" t="s">
        <v>437</v>
      </c>
      <c r="C295" s="101" t="s">
        <v>800</v>
      </c>
      <c r="D295" s="100">
        <v>27368.5</v>
      </c>
      <c r="E295" s="23">
        <v>0</v>
      </c>
      <c r="F295" s="22">
        <f t="shared" si="4"/>
        <v>27368.5</v>
      </c>
      <c r="I295" s="103"/>
    </row>
    <row r="296" spans="1:9" s="104" customFormat="1" ht="27.6" x14ac:dyDescent="0.3">
      <c r="A296" s="97" t="s">
        <v>563</v>
      </c>
      <c r="B296" s="17" t="s">
        <v>437</v>
      </c>
      <c r="C296" s="17" t="s">
        <v>801</v>
      </c>
      <c r="D296" s="98">
        <v>6899891.6753900005</v>
      </c>
      <c r="E296" s="24">
        <v>4073428.4418699997</v>
      </c>
      <c r="F296" s="20">
        <f t="shared" si="4"/>
        <v>2826463.2335200007</v>
      </c>
      <c r="I296" s="105"/>
    </row>
    <row r="297" spans="1:9" s="104" customFormat="1" x14ac:dyDescent="0.3">
      <c r="A297" s="97" t="s">
        <v>565</v>
      </c>
      <c r="B297" s="17" t="s">
        <v>437</v>
      </c>
      <c r="C297" s="17" t="s">
        <v>802</v>
      </c>
      <c r="D297" s="98">
        <v>6564518.2172299996</v>
      </c>
      <c r="E297" s="24">
        <v>3883948.8726300001</v>
      </c>
      <c r="F297" s="20">
        <f t="shared" si="4"/>
        <v>2680569.3445999995</v>
      </c>
      <c r="I297" s="105"/>
    </row>
    <row r="298" spans="1:9" s="102" customFormat="1" ht="41.4" x14ac:dyDescent="0.3">
      <c r="A298" s="99" t="s">
        <v>567</v>
      </c>
      <c r="B298" s="101" t="s">
        <v>437</v>
      </c>
      <c r="C298" s="101" t="s">
        <v>803</v>
      </c>
      <c r="D298" s="100">
        <v>6428924.2432299992</v>
      </c>
      <c r="E298" s="23">
        <v>3814458.0285799997</v>
      </c>
      <c r="F298" s="22">
        <f t="shared" si="4"/>
        <v>2614466.2146499995</v>
      </c>
      <c r="I298" s="103"/>
    </row>
    <row r="299" spans="1:9" s="102" customFormat="1" x14ac:dyDescent="0.3">
      <c r="A299" s="99" t="s">
        <v>569</v>
      </c>
      <c r="B299" s="101" t="s">
        <v>437</v>
      </c>
      <c r="C299" s="101" t="s">
        <v>804</v>
      </c>
      <c r="D299" s="100">
        <v>135593.97399999999</v>
      </c>
      <c r="E299" s="23">
        <v>69490.84405</v>
      </c>
      <c r="F299" s="22">
        <f t="shared" si="4"/>
        <v>66103.129949999988</v>
      </c>
      <c r="I299" s="103"/>
    </row>
    <row r="300" spans="1:9" s="104" customFormat="1" x14ac:dyDescent="0.3">
      <c r="A300" s="97" t="s">
        <v>571</v>
      </c>
      <c r="B300" s="17" t="s">
        <v>437</v>
      </c>
      <c r="C300" s="17" t="s">
        <v>805</v>
      </c>
      <c r="D300" s="98">
        <v>335373.45816000004</v>
      </c>
      <c r="E300" s="24">
        <v>189479.56924000001</v>
      </c>
      <c r="F300" s="20">
        <f t="shared" si="4"/>
        <v>145893.88892000003</v>
      </c>
      <c r="I300" s="105"/>
    </row>
    <row r="301" spans="1:9" s="102" customFormat="1" ht="41.4" x14ac:dyDescent="0.3">
      <c r="A301" s="99" t="s">
        <v>573</v>
      </c>
      <c r="B301" s="101" t="s">
        <v>437</v>
      </c>
      <c r="C301" s="101" t="s">
        <v>806</v>
      </c>
      <c r="D301" s="100">
        <v>328943.35816</v>
      </c>
      <c r="E301" s="23">
        <v>186278.78838999997</v>
      </c>
      <c r="F301" s="22">
        <f t="shared" si="4"/>
        <v>142664.56977000003</v>
      </c>
      <c r="I301" s="103"/>
    </row>
    <row r="302" spans="1:9" s="102" customFormat="1" x14ac:dyDescent="0.3">
      <c r="A302" s="99" t="s">
        <v>575</v>
      </c>
      <c r="B302" s="101" t="s">
        <v>437</v>
      </c>
      <c r="C302" s="101" t="s">
        <v>807</v>
      </c>
      <c r="D302" s="100">
        <v>6430.1</v>
      </c>
      <c r="E302" s="23">
        <v>3200.7808500000001</v>
      </c>
      <c r="F302" s="22">
        <f t="shared" si="4"/>
        <v>3229.3191500000003</v>
      </c>
      <c r="I302" s="103"/>
    </row>
    <row r="303" spans="1:9" s="104" customFormat="1" x14ac:dyDescent="0.3">
      <c r="A303" s="97" t="s">
        <v>808</v>
      </c>
      <c r="B303" s="17" t="s">
        <v>437</v>
      </c>
      <c r="C303" s="17" t="s">
        <v>809</v>
      </c>
      <c r="D303" s="98">
        <v>2003473.3504999999</v>
      </c>
      <c r="E303" s="24">
        <v>1109202.0960200001</v>
      </c>
      <c r="F303" s="20">
        <f t="shared" si="4"/>
        <v>894271.25447999989</v>
      </c>
      <c r="I303" s="105"/>
    </row>
    <row r="304" spans="1:9" s="104" customFormat="1" ht="27.6" x14ac:dyDescent="0.3">
      <c r="A304" s="97" t="s">
        <v>463</v>
      </c>
      <c r="B304" s="17" t="s">
        <v>437</v>
      </c>
      <c r="C304" s="17" t="s">
        <v>810</v>
      </c>
      <c r="D304" s="98">
        <v>169150.14299000002</v>
      </c>
      <c r="E304" s="24">
        <v>45565.981740000003</v>
      </c>
      <c r="F304" s="20">
        <f t="shared" si="4"/>
        <v>123584.16125000002</v>
      </c>
      <c r="I304" s="105"/>
    </row>
    <row r="305" spans="1:9" s="104" customFormat="1" ht="27.6" x14ac:dyDescent="0.3">
      <c r="A305" s="97" t="s">
        <v>465</v>
      </c>
      <c r="B305" s="17" t="s">
        <v>437</v>
      </c>
      <c r="C305" s="17" t="s">
        <v>811</v>
      </c>
      <c r="D305" s="98">
        <v>169150.14299000002</v>
      </c>
      <c r="E305" s="24">
        <v>45565.981740000003</v>
      </c>
      <c r="F305" s="20">
        <f t="shared" si="4"/>
        <v>123584.16125000002</v>
      </c>
      <c r="I305" s="105"/>
    </row>
    <row r="306" spans="1:9" s="102" customFormat="1" ht="27.6" x14ac:dyDescent="0.3">
      <c r="A306" s="99" t="s">
        <v>484</v>
      </c>
      <c r="B306" s="101" t="s">
        <v>437</v>
      </c>
      <c r="C306" s="101" t="s">
        <v>812</v>
      </c>
      <c r="D306" s="100">
        <v>155667.29999999999</v>
      </c>
      <c r="E306" s="23">
        <v>45499.838750000003</v>
      </c>
      <c r="F306" s="22">
        <f t="shared" si="4"/>
        <v>110167.46124999999</v>
      </c>
      <c r="I306" s="103"/>
    </row>
    <row r="307" spans="1:9" s="102" customFormat="1" x14ac:dyDescent="0.3">
      <c r="A307" s="99" t="s">
        <v>467</v>
      </c>
      <c r="B307" s="101" t="s">
        <v>437</v>
      </c>
      <c r="C307" s="101" t="s">
        <v>813</v>
      </c>
      <c r="D307" s="100">
        <v>13416.7</v>
      </c>
      <c r="E307" s="23">
        <v>0</v>
      </c>
      <c r="F307" s="22">
        <f t="shared" si="4"/>
        <v>13416.7</v>
      </c>
      <c r="I307" s="103"/>
    </row>
    <row r="308" spans="1:9" s="102" customFormat="1" x14ac:dyDescent="0.3">
      <c r="A308" s="99" t="s">
        <v>487</v>
      </c>
      <c r="B308" s="101" t="s">
        <v>437</v>
      </c>
      <c r="C308" s="101" t="s">
        <v>814</v>
      </c>
      <c r="D308" s="100">
        <v>66.142990000000012</v>
      </c>
      <c r="E308" s="23">
        <v>66.142990000000012</v>
      </c>
      <c r="F308" s="22">
        <f t="shared" si="4"/>
        <v>0</v>
      </c>
      <c r="I308" s="103"/>
    </row>
    <row r="309" spans="1:9" s="104" customFormat="1" ht="27.6" x14ac:dyDescent="0.3">
      <c r="A309" s="97" t="s">
        <v>563</v>
      </c>
      <c r="B309" s="17" t="s">
        <v>437</v>
      </c>
      <c r="C309" s="17" t="s">
        <v>815</v>
      </c>
      <c r="D309" s="98">
        <v>1834039.10751</v>
      </c>
      <c r="E309" s="24">
        <v>1063636.1142799999</v>
      </c>
      <c r="F309" s="20">
        <f t="shared" si="4"/>
        <v>770402.99323000014</v>
      </c>
      <c r="I309" s="105"/>
    </row>
    <row r="310" spans="1:9" s="104" customFormat="1" x14ac:dyDescent="0.3">
      <c r="A310" s="97" t="s">
        <v>565</v>
      </c>
      <c r="B310" s="17" t="s">
        <v>437</v>
      </c>
      <c r="C310" s="17" t="s">
        <v>816</v>
      </c>
      <c r="D310" s="98">
        <v>1550790.4143599998</v>
      </c>
      <c r="E310" s="24">
        <v>897549.67495000002</v>
      </c>
      <c r="F310" s="20">
        <f t="shared" si="4"/>
        <v>653240.73940999981</v>
      </c>
      <c r="I310" s="105"/>
    </row>
    <row r="311" spans="1:9" s="102" customFormat="1" ht="41.4" x14ac:dyDescent="0.3">
      <c r="A311" s="99" t="s">
        <v>567</v>
      </c>
      <c r="B311" s="101" t="s">
        <v>437</v>
      </c>
      <c r="C311" s="101" t="s">
        <v>817</v>
      </c>
      <c r="D311" s="100">
        <v>1127423.7862799999</v>
      </c>
      <c r="E311" s="23">
        <v>646606.68357000011</v>
      </c>
      <c r="F311" s="22">
        <f t="shared" si="4"/>
        <v>480817.10270999977</v>
      </c>
      <c r="I311" s="103"/>
    </row>
    <row r="312" spans="1:9" s="102" customFormat="1" x14ac:dyDescent="0.3">
      <c r="A312" s="99" t="s">
        <v>569</v>
      </c>
      <c r="B312" s="101" t="s">
        <v>437</v>
      </c>
      <c r="C312" s="101" t="s">
        <v>818</v>
      </c>
      <c r="D312" s="100">
        <v>32960.108079999998</v>
      </c>
      <c r="E312" s="23">
        <v>15067.431970000001</v>
      </c>
      <c r="F312" s="22">
        <f t="shared" si="4"/>
        <v>17892.676109999997</v>
      </c>
      <c r="I312" s="103"/>
    </row>
    <row r="313" spans="1:9" s="102" customFormat="1" ht="55.2" x14ac:dyDescent="0.3">
      <c r="A313" s="99" t="s">
        <v>819</v>
      </c>
      <c r="B313" s="101" t="s">
        <v>437</v>
      </c>
      <c r="C313" s="101" t="s">
        <v>820</v>
      </c>
      <c r="D313" s="100">
        <v>388831.52</v>
      </c>
      <c r="E313" s="23">
        <v>235321.77749000001</v>
      </c>
      <c r="F313" s="22">
        <f t="shared" si="4"/>
        <v>153509.74251000001</v>
      </c>
      <c r="I313" s="103"/>
    </row>
    <row r="314" spans="1:9" s="102" customFormat="1" ht="55.2" x14ac:dyDescent="0.3">
      <c r="A314" s="99" t="s">
        <v>821</v>
      </c>
      <c r="B314" s="101" t="s">
        <v>437</v>
      </c>
      <c r="C314" s="101" t="s">
        <v>822</v>
      </c>
      <c r="D314" s="100">
        <v>1575</v>
      </c>
      <c r="E314" s="23">
        <v>553.78192000000001</v>
      </c>
      <c r="F314" s="22">
        <f t="shared" si="4"/>
        <v>1021.21808</v>
      </c>
      <c r="I314" s="103"/>
    </row>
    <row r="315" spans="1:9" s="104" customFormat="1" x14ac:dyDescent="0.3">
      <c r="A315" s="97" t="s">
        <v>571</v>
      </c>
      <c r="B315" s="17" t="s">
        <v>437</v>
      </c>
      <c r="C315" s="17" t="s">
        <v>823</v>
      </c>
      <c r="D315" s="98">
        <v>282948.69314999995</v>
      </c>
      <c r="E315" s="24">
        <v>166086.43933000002</v>
      </c>
      <c r="F315" s="20">
        <f t="shared" si="4"/>
        <v>116862.25381999993</v>
      </c>
      <c r="I315" s="105"/>
    </row>
    <row r="316" spans="1:9" s="102" customFormat="1" ht="41.4" x14ac:dyDescent="0.3">
      <c r="A316" s="99" t="s">
        <v>573</v>
      </c>
      <c r="B316" s="101" t="s">
        <v>437</v>
      </c>
      <c r="C316" s="101" t="s">
        <v>824</v>
      </c>
      <c r="D316" s="100">
        <v>182862.89315000002</v>
      </c>
      <c r="E316" s="23">
        <v>106707.61631999999</v>
      </c>
      <c r="F316" s="22">
        <f t="shared" si="4"/>
        <v>76155.276830000032</v>
      </c>
      <c r="I316" s="103"/>
    </row>
    <row r="317" spans="1:9" s="102" customFormat="1" x14ac:dyDescent="0.3">
      <c r="A317" s="99" t="s">
        <v>575</v>
      </c>
      <c r="B317" s="101" t="s">
        <v>437</v>
      </c>
      <c r="C317" s="101" t="s">
        <v>825</v>
      </c>
      <c r="D317" s="100">
        <v>5732.8</v>
      </c>
      <c r="E317" s="23">
        <v>2723.9522599999996</v>
      </c>
      <c r="F317" s="22">
        <f t="shared" si="4"/>
        <v>3008.8477400000006</v>
      </c>
      <c r="I317" s="103"/>
    </row>
    <row r="318" spans="1:9" s="102" customFormat="1" ht="55.2" x14ac:dyDescent="0.3">
      <c r="A318" s="99" t="s">
        <v>826</v>
      </c>
      <c r="B318" s="101" t="s">
        <v>437</v>
      </c>
      <c r="C318" s="101" t="s">
        <v>827</v>
      </c>
      <c r="D318" s="100">
        <v>94053</v>
      </c>
      <c r="E318" s="23">
        <v>56654.870750000002</v>
      </c>
      <c r="F318" s="22">
        <f t="shared" si="4"/>
        <v>37398.129249999998</v>
      </c>
      <c r="I318" s="103"/>
    </row>
    <row r="319" spans="1:9" s="102" customFormat="1" ht="55.2" x14ac:dyDescent="0.3">
      <c r="A319" s="99" t="s">
        <v>828</v>
      </c>
      <c r="B319" s="101" t="s">
        <v>437</v>
      </c>
      <c r="C319" s="101" t="s">
        <v>829</v>
      </c>
      <c r="D319" s="100">
        <v>300</v>
      </c>
      <c r="E319" s="23">
        <v>0</v>
      </c>
      <c r="F319" s="22">
        <f t="shared" si="4"/>
        <v>300</v>
      </c>
      <c r="I319" s="103"/>
    </row>
    <row r="320" spans="1:9" s="104" customFormat="1" ht="41.4" x14ac:dyDescent="0.3">
      <c r="A320" s="97" t="s">
        <v>623</v>
      </c>
      <c r="B320" s="17" t="s">
        <v>437</v>
      </c>
      <c r="C320" s="17" t="s">
        <v>830</v>
      </c>
      <c r="D320" s="98">
        <v>300</v>
      </c>
      <c r="E320" s="24">
        <v>0</v>
      </c>
      <c r="F320" s="20">
        <f t="shared" si="4"/>
        <v>300</v>
      </c>
      <c r="I320" s="105"/>
    </row>
    <row r="321" spans="1:9" s="102" customFormat="1" ht="41.4" x14ac:dyDescent="0.3">
      <c r="A321" s="99" t="s">
        <v>831</v>
      </c>
      <c r="B321" s="101" t="s">
        <v>437</v>
      </c>
      <c r="C321" s="101" t="s">
        <v>832</v>
      </c>
      <c r="D321" s="100">
        <v>300</v>
      </c>
      <c r="E321" s="23">
        <v>0</v>
      </c>
      <c r="F321" s="22">
        <f t="shared" si="4"/>
        <v>300</v>
      </c>
      <c r="I321" s="103"/>
    </row>
    <row r="322" spans="1:9" s="104" customFormat="1" x14ac:dyDescent="0.3">
      <c r="A322" s="97" t="s">
        <v>494</v>
      </c>
      <c r="B322" s="17" t="s">
        <v>437</v>
      </c>
      <c r="C322" s="17" t="s">
        <v>833</v>
      </c>
      <c r="D322" s="98">
        <v>284.10000000000002</v>
      </c>
      <c r="E322" s="24">
        <v>0</v>
      </c>
      <c r="F322" s="20">
        <f t="shared" si="4"/>
        <v>284.10000000000002</v>
      </c>
      <c r="I322" s="105"/>
    </row>
    <row r="323" spans="1:9" s="104" customFormat="1" ht="41.4" x14ac:dyDescent="0.3">
      <c r="A323" s="97" t="s">
        <v>578</v>
      </c>
      <c r="B323" s="17" t="s">
        <v>437</v>
      </c>
      <c r="C323" s="17" t="s">
        <v>834</v>
      </c>
      <c r="D323" s="98">
        <v>284.10000000000002</v>
      </c>
      <c r="E323" s="24">
        <v>0</v>
      </c>
      <c r="F323" s="20">
        <f t="shared" si="4"/>
        <v>284.10000000000002</v>
      </c>
      <c r="I323" s="105"/>
    </row>
    <row r="324" spans="1:9" s="102" customFormat="1" ht="41.4" x14ac:dyDescent="0.3">
      <c r="A324" s="99" t="s">
        <v>831</v>
      </c>
      <c r="B324" s="101" t="s">
        <v>437</v>
      </c>
      <c r="C324" s="101" t="s">
        <v>835</v>
      </c>
      <c r="D324" s="100">
        <v>284.10000000000002</v>
      </c>
      <c r="E324" s="23">
        <v>0</v>
      </c>
      <c r="F324" s="22">
        <f t="shared" si="4"/>
        <v>284.10000000000002</v>
      </c>
      <c r="I324" s="103"/>
    </row>
    <row r="325" spans="1:9" s="104" customFormat="1" x14ac:dyDescent="0.3">
      <c r="A325" s="97" t="s">
        <v>836</v>
      </c>
      <c r="B325" s="17" t="s">
        <v>437</v>
      </c>
      <c r="C325" s="17" t="s">
        <v>837</v>
      </c>
      <c r="D325" s="98">
        <v>2788.5</v>
      </c>
      <c r="E325" s="24">
        <v>803.96799999999996</v>
      </c>
      <c r="F325" s="20">
        <f t="shared" ref="F325:F388" si="5">D325-E325</f>
        <v>1984.5320000000002</v>
      </c>
      <c r="I325" s="105"/>
    </row>
    <row r="326" spans="1:9" s="104" customFormat="1" ht="27.6" x14ac:dyDescent="0.3">
      <c r="A326" s="97" t="s">
        <v>463</v>
      </c>
      <c r="B326" s="17" t="s">
        <v>437</v>
      </c>
      <c r="C326" s="17" t="s">
        <v>838</v>
      </c>
      <c r="D326" s="98">
        <v>2788.5</v>
      </c>
      <c r="E326" s="24">
        <v>803.96799999999996</v>
      </c>
      <c r="F326" s="20">
        <f t="shared" si="5"/>
        <v>1984.5320000000002</v>
      </c>
      <c r="I326" s="105"/>
    </row>
    <row r="327" spans="1:9" s="104" customFormat="1" ht="27.6" x14ac:dyDescent="0.3">
      <c r="A327" s="97" t="s">
        <v>465</v>
      </c>
      <c r="B327" s="17" t="s">
        <v>437</v>
      </c>
      <c r="C327" s="17" t="s">
        <v>839</v>
      </c>
      <c r="D327" s="98">
        <v>2788.5</v>
      </c>
      <c r="E327" s="24">
        <v>803.96799999999996</v>
      </c>
      <c r="F327" s="20">
        <f t="shared" si="5"/>
        <v>1984.5320000000002</v>
      </c>
      <c r="I327" s="105"/>
    </row>
    <row r="328" spans="1:9" s="102" customFormat="1" x14ac:dyDescent="0.3">
      <c r="A328" s="99" t="s">
        <v>467</v>
      </c>
      <c r="B328" s="101" t="s">
        <v>437</v>
      </c>
      <c r="C328" s="101" t="s">
        <v>840</v>
      </c>
      <c r="D328" s="100">
        <v>2788.5</v>
      </c>
      <c r="E328" s="23">
        <v>803.96799999999996</v>
      </c>
      <c r="F328" s="22">
        <f t="shared" si="5"/>
        <v>1984.5320000000002</v>
      </c>
      <c r="I328" s="103"/>
    </row>
    <row r="329" spans="1:9" s="104" customFormat="1" x14ac:dyDescent="0.3">
      <c r="A329" s="97" t="s">
        <v>841</v>
      </c>
      <c r="B329" s="17" t="s">
        <v>437</v>
      </c>
      <c r="C329" s="17" t="s">
        <v>842</v>
      </c>
      <c r="D329" s="98">
        <v>173038.70389999999</v>
      </c>
      <c r="E329" s="24">
        <v>81429.131999999998</v>
      </c>
      <c r="F329" s="20">
        <f t="shared" si="5"/>
        <v>91609.571899999995</v>
      </c>
      <c r="I329" s="105"/>
    </row>
    <row r="330" spans="1:9" s="104" customFormat="1" ht="27.6" x14ac:dyDescent="0.3">
      <c r="A330" s="97" t="s">
        <v>463</v>
      </c>
      <c r="B330" s="17" t="s">
        <v>437</v>
      </c>
      <c r="C330" s="17" t="s">
        <v>843</v>
      </c>
      <c r="D330" s="98">
        <v>5109.1697000000004</v>
      </c>
      <c r="E330" s="24">
        <v>2745.3330000000001</v>
      </c>
      <c r="F330" s="20">
        <f t="shared" si="5"/>
        <v>2363.8367000000003</v>
      </c>
      <c r="I330" s="105"/>
    </row>
    <row r="331" spans="1:9" s="104" customFormat="1" ht="27.6" x14ac:dyDescent="0.3">
      <c r="A331" s="97" t="s">
        <v>465</v>
      </c>
      <c r="B331" s="17" t="s">
        <v>437</v>
      </c>
      <c r="C331" s="17" t="s">
        <v>844</v>
      </c>
      <c r="D331" s="98">
        <v>5109.1697000000004</v>
      </c>
      <c r="E331" s="24">
        <v>2745.3330000000001</v>
      </c>
      <c r="F331" s="20">
        <f t="shared" si="5"/>
        <v>2363.8367000000003</v>
      </c>
      <c r="I331" s="105"/>
    </row>
    <row r="332" spans="1:9" s="102" customFormat="1" x14ac:dyDescent="0.3">
      <c r="A332" s="99" t="s">
        <v>467</v>
      </c>
      <c r="B332" s="101" t="s">
        <v>437</v>
      </c>
      <c r="C332" s="101" t="s">
        <v>845</v>
      </c>
      <c r="D332" s="100">
        <v>5109.1697000000004</v>
      </c>
      <c r="E332" s="23">
        <v>2745.3330000000001</v>
      </c>
      <c r="F332" s="22">
        <f t="shared" si="5"/>
        <v>2363.8367000000003</v>
      </c>
      <c r="I332" s="103"/>
    </row>
    <row r="333" spans="1:9" s="104" customFormat="1" x14ac:dyDescent="0.3">
      <c r="A333" s="97" t="s">
        <v>469</v>
      </c>
      <c r="B333" s="17" t="s">
        <v>437</v>
      </c>
      <c r="C333" s="17" t="s">
        <v>846</v>
      </c>
      <c r="D333" s="98">
        <v>6708.9</v>
      </c>
      <c r="E333" s="24">
        <v>2350</v>
      </c>
      <c r="F333" s="20">
        <f t="shared" si="5"/>
        <v>4358.8999999999996</v>
      </c>
      <c r="I333" s="105"/>
    </row>
    <row r="334" spans="1:9" s="104" customFormat="1" x14ac:dyDescent="0.3">
      <c r="A334" s="97" t="s">
        <v>847</v>
      </c>
      <c r="B334" s="17" t="s">
        <v>437</v>
      </c>
      <c r="C334" s="17" t="s">
        <v>848</v>
      </c>
      <c r="D334" s="98">
        <v>2587.5</v>
      </c>
      <c r="E334" s="24">
        <v>1150</v>
      </c>
      <c r="F334" s="20">
        <f t="shared" si="5"/>
        <v>1437.5</v>
      </c>
      <c r="I334" s="105"/>
    </row>
    <row r="335" spans="1:9" s="104" customFormat="1" x14ac:dyDescent="0.3">
      <c r="A335" s="97" t="s">
        <v>492</v>
      </c>
      <c r="B335" s="17" t="s">
        <v>437</v>
      </c>
      <c r="C335" s="17" t="s">
        <v>849</v>
      </c>
      <c r="D335" s="98">
        <v>4121.3999999999996</v>
      </c>
      <c r="E335" s="24">
        <v>1200</v>
      </c>
      <c r="F335" s="20">
        <f t="shared" si="5"/>
        <v>2921.3999999999996</v>
      </c>
      <c r="I335" s="105"/>
    </row>
    <row r="336" spans="1:9" s="104" customFormat="1" ht="27.6" x14ac:dyDescent="0.3">
      <c r="A336" s="97" t="s">
        <v>563</v>
      </c>
      <c r="B336" s="17" t="s">
        <v>437</v>
      </c>
      <c r="C336" s="17" t="s">
        <v>850</v>
      </c>
      <c r="D336" s="98">
        <v>161220.6342</v>
      </c>
      <c r="E336" s="24">
        <v>76333.798999999999</v>
      </c>
      <c r="F336" s="20">
        <f t="shared" si="5"/>
        <v>84886.835200000001</v>
      </c>
      <c r="I336" s="105"/>
    </row>
    <row r="337" spans="1:9" s="104" customFormat="1" x14ac:dyDescent="0.3">
      <c r="A337" s="97" t="s">
        <v>565</v>
      </c>
      <c r="B337" s="17" t="s">
        <v>437</v>
      </c>
      <c r="C337" s="17" t="s">
        <v>851</v>
      </c>
      <c r="D337" s="98">
        <v>158313.48419999998</v>
      </c>
      <c r="E337" s="24">
        <v>73650.47</v>
      </c>
      <c r="F337" s="20">
        <f t="shared" si="5"/>
        <v>84663.014199999976</v>
      </c>
      <c r="I337" s="105"/>
    </row>
    <row r="338" spans="1:9" s="102" customFormat="1" ht="41.4" x14ac:dyDescent="0.3">
      <c r="A338" s="99" t="s">
        <v>567</v>
      </c>
      <c r="B338" s="101" t="s">
        <v>437</v>
      </c>
      <c r="C338" s="101" t="s">
        <v>852</v>
      </c>
      <c r="D338" s="100">
        <v>126775.8039</v>
      </c>
      <c r="E338" s="23">
        <v>57230.261259999999</v>
      </c>
      <c r="F338" s="22">
        <f t="shared" si="5"/>
        <v>69545.54264</v>
      </c>
      <c r="I338" s="103"/>
    </row>
    <row r="339" spans="1:9" s="102" customFormat="1" x14ac:dyDescent="0.3">
      <c r="A339" s="99" t="s">
        <v>569</v>
      </c>
      <c r="B339" s="101" t="s">
        <v>437</v>
      </c>
      <c r="C339" s="101" t="s">
        <v>853</v>
      </c>
      <c r="D339" s="100">
        <v>31537.6803</v>
      </c>
      <c r="E339" s="23">
        <v>16420.208740000002</v>
      </c>
      <c r="F339" s="22">
        <f t="shared" si="5"/>
        <v>15117.471559999998</v>
      </c>
      <c r="I339" s="103"/>
    </row>
    <row r="340" spans="1:9" s="104" customFormat="1" x14ac:dyDescent="0.3">
      <c r="A340" s="97" t="s">
        <v>571</v>
      </c>
      <c r="B340" s="17" t="s">
        <v>437</v>
      </c>
      <c r="C340" s="17" t="s">
        <v>854</v>
      </c>
      <c r="D340" s="98">
        <v>907.15</v>
      </c>
      <c r="E340" s="24">
        <v>683.32899999999995</v>
      </c>
      <c r="F340" s="20">
        <f t="shared" si="5"/>
        <v>223.82100000000003</v>
      </c>
      <c r="I340" s="105"/>
    </row>
    <row r="341" spans="1:9" s="102" customFormat="1" x14ac:dyDescent="0.3">
      <c r="A341" s="99" t="s">
        <v>575</v>
      </c>
      <c r="B341" s="101" t="s">
        <v>437</v>
      </c>
      <c r="C341" s="101" t="s">
        <v>855</v>
      </c>
      <c r="D341" s="100">
        <v>907.15</v>
      </c>
      <c r="E341" s="23">
        <v>683.32899999999995</v>
      </c>
      <c r="F341" s="22">
        <f t="shared" si="5"/>
        <v>223.82100000000003</v>
      </c>
      <c r="I341" s="103"/>
    </row>
    <row r="342" spans="1:9" s="104" customFormat="1" ht="41.4" x14ac:dyDescent="0.3">
      <c r="A342" s="97" t="s">
        <v>623</v>
      </c>
      <c r="B342" s="17" t="s">
        <v>437</v>
      </c>
      <c r="C342" s="17" t="s">
        <v>856</v>
      </c>
      <c r="D342" s="98">
        <v>2000</v>
      </c>
      <c r="E342" s="24">
        <v>2000</v>
      </c>
      <c r="F342" s="20">
        <f t="shared" si="5"/>
        <v>0</v>
      </c>
      <c r="I342" s="105"/>
    </row>
    <row r="343" spans="1:9" s="102" customFormat="1" ht="27.6" x14ac:dyDescent="0.3">
      <c r="A343" s="99" t="s">
        <v>625</v>
      </c>
      <c r="B343" s="101" t="s">
        <v>437</v>
      </c>
      <c r="C343" s="101" t="s">
        <v>857</v>
      </c>
      <c r="D343" s="100">
        <v>2000</v>
      </c>
      <c r="E343" s="23">
        <v>2000</v>
      </c>
      <c r="F343" s="22">
        <f t="shared" si="5"/>
        <v>0</v>
      </c>
      <c r="I343" s="103"/>
    </row>
    <row r="344" spans="1:9" s="104" customFormat="1" x14ac:dyDescent="0.3">
      <c r="A344" s="97" t="s">
        <v>858</v>
      </c>
      <c r="B344" s="17" t="s">
        <v>437</v>
      </c>
      <c r="C344" s="17" t="s">
        <v>859</v>
      </c>
      <c r="D344" s="98">
        <v>872892.10190000001</v>
      </c>
      <c r="E344" s="24">
        <v>309813.68543999997</v>
      </c>
      <c r="F344" s="20">
        <f t="shared" si="5"/>
        <v>563078.41645999998</v>
      </c>
      <c r="I344" s="105"/>
    </row>
    <row r="345" spans="1:9" s="104" customFormat="1" ht="41.4" x14ac:dyDescent="0.3">
      <c r="A345" s="97" t="s">
        <v>444</v>
      </c>
      <c r="B345" s="17" t="s">
        <v>437</v>
      </c>
      <c r="C345" s="17" t="s">
        <v>860</v>
      </c>
      <c r="D345" s="98">
        <v>499825.5</v>
      </c>
      <c r="E345" s="24">
        <v>262517.53339</v>
      </c>
      <c r="F345" s="20">
        <f t="shared" si="5"/>
        <v>237307.96661</v>
      </c>
      <c r="I345" s="105"/>
    </row>
    <row r="346" spans="1:9" s="104" customFormat="1" x14ac:dyDescent="0.3">
      <c r="A346" s="97" t="s">
        <v>537</v>
      </c>
      <c r="B346" s="17" t="s">
        <v>437</v>
      </c>
      <c r="C346" s="17" t="s">
        <v>861</v>
      </c>
      <c r="D346" s="98">
        <v>321500.79999999999</v>
      </c>
      <c r="E346" s="24">
        <v>170125.16443999999</v>
      </c>
      <c r="F346" s="20">
        <f t="shared" si="5"/>
        <v>151375.63556</v>
      </c>
      <c r="I346" s="105"/>
    </row>
    <row r="347" spans="1:9" s="102" customFormat="1" x14ac:dyDescent="0.3">
      <c r="A347" s="99" t="s">
        <v>539</v>
      </c>
      <c r="B347" s="101" t="s">
        <v>437</v>
      </c>
      <c r="C347" s="101" t="s">
        <v>862</v>
      </c>
      <c r="D347" s="100">
        <v>239824.1</v>
      </c>
      <c r="E347" s="23">
        <v>125863.98668999999</v>
      </c>
      <c r="F347" s="22">
        <f t="shared" si="5"/>
        <v>113960.11331000002</v>
      </c>
      <c r="I347" s="103"/>
    </row>
    <row r="348" spans="1:9" s="102" customFormat="1" x14ac:dyDescent="0.3">
      <c r="A348" s="99" t="s">
        <v>541</v>
      </c>
      <c r="B348" s="101" t="s">
        <v>437</v>
      </c>
      <c r="C348" s="101" t="s">
        <v>863</v>
      </c>
      <c r="D348" s="100">
        <v>9784.6</v>
      </c>
      <c r="E348" s="23">
        <v>3844.2359799999999</v>
      </c>
      <c r="F348" s="22">
        <f t="shared" si="5"/>
        <v>5940.3640200000009</v>
      </c>
      <c r="I348" s="103"/>
    </row>
    <row r="349" spans="1:9" s="102" customFormat="1" ht="27.6" x14ac:dyDescent="0.3">
      <c r="A349" s="99" t="s">
        <v>543</v>
      </c>
      <c r="B349" s="101" t="s">
        <v>437</v>
      </c>
      <c r="C349" s="101" t="s">
        <v>864</v>
      </c>
      <c r="D349" s="100">
        <v>71892.100000000006</v>
      </c>
      <c r="E349" s="23">
        <v>40416.941770000005</v>
      </c>
      <c r="F349" s="22">
        <f t="shared" si="5"/>
        <v>31475.158230000001</v>
      </c>
      <c r="I349" s="103"/>
    </row>
    <row r="350" spans="1:9" s="104" customFormat="1" x14ac:dyDescent="0.3">
      <c r="A350" s="97" t="s">
        <v>446</v>
      </c>
      <c r="B350" s="17" t="s">
        <v>437</v>
      </c>
      <c r="C350" s="17" t="s">
        <v>865</v>
      </c>
      <c r="D350" s="98">
        <v>178324.7</v>
      </c>
      <c r="E350" s="24">
        <v>92392.368950000004</v>
      </c>
      <c r="F350" s="20">
        <f t="shared" si="5"/>
        <v>85932.331050000008</v>
      </c>
      <c r="I350" s="105"/>
    </row>
    <row r="351" spans="1:9" s="102" customFormat="1" x14ac:dyDescent="0.3">
      <c r="A351" s="99" t="s">
        <v>448</v>
      </c>
      <c r="B351" s="101" t="s">
        <v>437</v>
      </c>
      <c r="C351" s="101" t="s">
        <v>866</v>
      </c>
      <c r="D351" s="100">
        <v>133699.4</v>
      </c>
      <c r="E351" s="23">
        <v>69391.356889999995</v>
      </c>
      <c r="F351" s="22">
        <f t="shared" si="5"/>
        <v>64308.043109999999</v>
      </c>
      <c r="I351" s="103"/>
    </row>
    <row r="352" spans="1:9" s="102" customFormat="1" ht="27.6" x14ac:dyDescent="0.3">
      <c r="A352" s="99" t="s">
        <v>450</v>
      </c>
      <c r="B352" s="101" t="s">
        <v>437</v>
      </c>
      <c r="C352" s="101" t="s">
        <v>867</v>
      </c>
      <c r="D352" s="100">
        <v>5983</v>
      </c>
      <c r="E352" s="23">
        <v>2212.6939199999997</v>
      </c>
      <c r="F352" s="22">
        <f t="shared" si="5"/>
        <v>3770.3060800000003</v>
      </c>
      <c r="I352" s="103"/>
    </row>
    <row r="353" spans="1:9" s="102" customFormat="1" ht="41.4" x14ac:dyDescent="0.3">
      <c r="A353" s="99" t="s">
        <v>452</v>
      </c>
      <c r="B353" s="101" t="s">
        <v>437</v>
      </c>
      <c r="C353" s="101" t="s">
        <v>868</v>
      </c>
      <c r="D353" s="100">
        <v>38642.300000000003</v>
      </c>
      <c r="E353" s="23">
        <v>20788.318139999999</v>
      </c>
      <c r="F353" s="22">
        <f t="shared" si="5"/>
        <v>17853.981860000004</v>
      </c>
      <c r="I353" s="103"/>
    </row>
    <row r="354" spans="1:9" s="104" customFormat="1" ht="27.6" x14ac:dyDescent="0.3">
      <c r="A354" s="97" t="s">
        <v>463</v>
      </c>
      <c r="B354" s="17" t="s">
        <v>437</v>
      </c>
      <c r="C354" s="17" t="s">
        <v>869</v>
      </c>
      <c r="D354" s="98">
        <v>275679.04700000002</v>
      </c>
      <c r="E354" s="24">
        <v>16453.448700000001</v>
      </c>
      <c r="F354" s="20">
        <f t="shared" si="5"/>
        <v>259225.59830000001</v>
      </c>
      <c r="I354" s="105"/>
    </row>
    <row r="355" spans="1:9" s="104" customFormat="1" ht="27.6" x14ac:dyDescent="0.3">
      <c r="A355" s="97" t="s">
        <v>465</v>
      </c>
      <c r="B355" s="17" t="s">
        <v>437</v>
      </c>
      <c r="C355" s="17" t="s">
        <v>870</v>
      </c>
      <c r="D355" s="98">
        <v>275679.04700000002</v>
      </c>
      <c r="E355" s="24">
        <v>16453.448700000001</v>
      </c>
      <c r="F355" s="20">
        <f t="shared" si="5"/>
        <v>259225.59830000001</v>
      </c>
      <c r="I355" s="105"/>
    </row>
    <row r="356" spans="1:9" s="102" customFormat="1" ht="27.6" x14ac:dyDescent="0.3">
      <c r="A356" s="99" t="s">
        <v>484</v>
      </c>
      <c r="B356" s="101" t="s">
        <v>437</v>
      </c>
      <c r="C356" s="101" t="s">
        <v>871</v>
      </c>
      <c r="D356" s="100">
        <v>940.3</v>
      </c>
      <c r="E356" s="23">
        <v>0</v>
      </c>
      <c r="F356" s="22">
        <f t="shared" si="5"/>
        <v>940.3</v>
      </c>
      <c r="I356" s="103"/>
    </row>
    <row r="357" spans="1:9" s="102" customFormat="1" x14ac:dyDescent="0.3">
      <c r="A357" s="99" t="s">
        <v>467</v>
      </c>
      <c r="B357" s="101" t="s">
        <v>437</v>
      </c>
      <c r="C357" s="101" t="s">
        <v>872</v>
      </c>
      <c r="D357" s="100">
        <v>270216.147</v>
      </c>
      <c r="E357" s="23">
        <v>14011.17006</v>
      </c>
      <c r="F357" s="22">
        <f t="shared" si="5"/>
        <v>256204.97693999999</v>
      </c>
      <c r="I357" s="103"/>
    </row>
    <row r="358" spans="1:9" s="102" customFormat="1" x14ac:dyDescent="0.3">
      <c r="A358" s="99" t="s">
        <v>487</v>
      </c>
      <c r="B358" s="101" t="s">
        <v>437</v>
      </c>
      <c r="C358" s="101" t="s">
        <v>873</v>
      </c>
      <c r="D358" s="100">
        <v>4522.6000000000004</v>
      </c>
      <c r="E358" s="23">
        <v>2442.27864</v>
      </c>
      <c r="F358" s="22">
        <f t="shared" si="5"/>
        <v>2080.3213600000004</v>
      </c>
      <c r="I358" s="103"/>
    </row>
    <row r="359" spans="1:9" s="104" customFormat="1" x14ac:dyDescent="0.3">
      <c r="A359" s="97" t="s">
        <v>469</v>
      </c>
      <c r="B359" s="17" t="s">
        <v>437</v>
      </c>
      <c r="C359" s="17" t="s">
        <v>874</v>
      </c>
      <c r="D359" s="98">
        <v>5550.7</v>
      </c>
      <c r="E359" s="24">
        <v>72.0672</v>
      </c>
      <c r="F359" s="20">
        <f t="shared" si="5"/>
        <v>5478.6327999999994</v>
      </c>
      <c r="I359" s="105"/>
    </row>
    <row r="360" spans="1:9" s="104" customFormat="1" ht="27.6" x14ac:dyDescent="0.3">
      <c r="A360" s="97" t="s">
        <v>471</v>
      </c>
      <c r="B360" s="17" t="s">
        <v>437</v>
      </c>
      <c r="C360" s="17" t="s">
        <v>875</v>
      </c>
      <c r="D360" s="98">
        <v>5550.7</v>
      </c>
      <c r="E360" s="24">
        <v>72.0672</v>
      </c>
      <c r="F360" s="20">
        <f t="shared" si="5"/>
        <v>5478.6327999999994</v>
      </c>
      <c r="I360" s="105"/>
    </row>
    <row r="361" spans="1:9" s="102" customFormat="1" ht="27.6" x14ac:dyDescent="0.3">
      <c r="A361" s="99" t="s">
        <v>473</v>
      </c>
      <c r="B361" s="101" t="s">
        <v>437</v>
      </c>
      <c r="C361" s="101" t="s">
        <v>876</v>
      </c>
      <c r="D361" s="100">
        <v>258.5</v>
      </c>
      <c r="E361" s="23">
        <v>72.0672</v>
      </c>
      <c r="F361" s="22">
        <f t="shared" si="5"/>
        <v>186.43279999999999</v>
      </c>
      <c r="I361" s="103"/>
    </row>
    <row r="362" spans="1:9" s="102" customFormat="1" ht="27.6" x14ac:dyDescent="0.3">
      <c r="A362" s="99" t="s">
        <v>877</v>
      </c>
      <c r="B362" s="101" t="s">
        <v>437</v>
      </c>
      <c r="C362" s="101" t="s">
        <v>878</v>
      </c>
      <c r="D362" s="100">
        <v>5292.2</v>
      </c>
      <c r="E362" s="23">
        <v>0</v>
      </c>
      <c r="F362" s="22">
        <f t="shared" si="5"/>
        <v>5292.2</v>
      </c>
      <c r="I362" s="103"/>
    </row>
    <row r="363" spans="1:9" s="104" customFormat="1" ht="27.6" x14ac:dyDescent="0.3">
      <c r="A363" s="97" t="s">
        <v>563</v>
      </c>
      <c r="B363" s="17" t="s">
        <v>437</v>
      </c>
      <c r="C363" s="17" t="s">
        <v>879</v>
      </c>
      <c r="D363" s="98">
        <v>91651.854900000006</v>
      </c>
      <c r="E363" s="24">
        <v>30770.636149999998</v>
      </c>
      <c r="F363" s="20">
        <f t="shared" si="5"/>
        <v>60881.218750000007</v>
      </c>
      <c r="I363" s="105"/>
    </row>
    <row r="364" spans="1:9" s="104" customFormat="1" x14ac:dyDescent="0.3">
      <c r="A364" s="97" t="s">
        <v>565</v>
      </c>
      <c r="B364" s="17" t="s">
        <v>437</v>
      </c>
      <c r="C364" s="17" t="s">
        <v>880</v>
      </c>
      <c r="D364" s="98">
        <v>85934.354900000006</v>
      </c>
      <c r="E364" s="24">
        <v>30229.629149999997</v>
      </c>
      <c r="F364" s="20">
        <f t="shared" si="5"/>
        <v>55704.725750000012</v>
      </c>
      <c r="I364" s="105"/>
    </row>
    <row r="365" spans="1:9" s="102" customFormat="1" ht="41.4" x14ac:dyDescent="0.3">
      <c r="A365" s="99" t="s">
        <v>567</v>
      </c>
      <c r="B365" s="101" t="s">
        <v>437</v>
      </c>
      <c r="C365" s="101" t="s">
        <v>881</v>
      </c>
      <c r="D365" s="100">
        <v>42171.954899999997</v>
      </c>
      <c r="E365" s="23">
        <v>22752.561379999999</v>
      </c>
      <c r="F365" s="22">
        <f t="shared" si="5"/>
        <v>19419.393519999998</v>
      </c>
      <c r="I365" s="103"/>
    </row>
    <row r="366" spans="1:9" s="102" customFormat="1" x14ac:dyDescent="0.3">
      <c r="A366" s="99" t="s">
        <v>569</v>
      </c>
      <c r="B366" s="101" t="s">
        <v>437</v>
      </c>
      <c r="C366" s="101" t="s">
        <v>882</v>
      </c>
      <c r="D366" s="100">
        <v>43762.400000000001</v>
      </c>
      <c r="E366" s="23">
        <v>7477.0677699999997</v>
      </c>
      <c r="F366" s="22">
        <f t="shared" si="5"/>
        <v>36285.33223</v>
      </c>
      <c r="I366" s="103"/>
    </row>
    <row r="367" spans="1:9" s="104" customFormat="1" x14ac:dyDescent="0.3">
      <c r="A367" s="97" t="s">
        <v>571</v>
      </c>
      <c r="B367" s="17" t="s">
        <v>437</v>
      </c>
      <c r="C367" s="17" t="s">
        <v>883</v>
      </c>
      <c r="D367" s="98">
        <v>5717.5</v>
      </c>
      <c r="E367" s="24">
        <v>541.00699999999995</v>
      </c>
      <c r="F367" s="20">
        <f t="shared" si="5"/>
        <v>5176.4930000000004</v>
      </c>
      <c r="I367" s="105"/>
    </row>
    <row r="368" spans="1:9" s="102" customFormat="1" x14ac:dyDescent="0.3">
      <c r="A368" s="99" t="s">
        <v>575</v>
      </c>
      <c r="B368" s="101" t="s">
        <v>437</v>
      </c>
      <c r="C368" s="101" t="s">
        <v>884</v>
      </c>
      <c r="D368" s="100">
        <v>5717.5</v>
      </c>
      <c r="E368" s="23">
        <v>541.00699999999995</v>
      </c>
      <c r="F368" s="22">
        <f t="shared" si="5"/>
        <v>5176.4930000000004</v>
      </c>
      <c r="I368" s="103"/>
    </row>
    <row r="369" spans="1:9" s="104" customFormat="1" x14ac:dyDescent="0.3">
      <c r="A369" s="97" t="s">
        <v>494</v>
      </c>
      <c r="B369" s="17" t="s">
        <v>437</v>
      </c>
      <c r="C369" s="17" t="s">
        <v>885</v>
      </c>
      <c r="D369" s="98">
        <v>185</v>
      </c>
      <c r="E369" s="24">
        <v>0</v>
      </c>
      <c r="F369" s="20">
        <f t="shared" si="5"/>
        <v>185</v>
      </c>
      <c r="I369" s="105"/>
    </row>
    <row r="370" spans="1:9" s="104" customFormat="1" x14ac:dyDescent="0.3">
      <c r="A370" s="97" t="s">
        <v>500</v>
      </c>
      <c r="B370" s="17" t="s">
        <v>437</v>
      </c>
      <c r="C370" s="17" t="s">
        <v>886</v>
      </c>
      <c r="D370" s="98">
        <v>185</v>
      </c>
      <c r="E370" s="24">
        <v>0</v>
      </c>
      <c r="F370" s="20">
        <f t="shared" si="5"/>
        <v>185</v>
      </c>
      <c r="I370" s="105"/>
    </row>
    <row r="371" spans="1:9" s="102" customFormat="1" x14ac:dyDescent="0.3">
      <c r="A371" s="99" t="s">
        <v>526</v>
      </c>
      <c r="B371" s="101" t="s">
        <v>437</v>
      </c>
      <c r="C371" s="101" t="s">
        <v>887</v>
      </c>
      <c r="D371" s="100">
        <v>5</v>
      </c>
      <c r="E371" s="23">
        <v>0</v>
      </c>
      <c r="F371" s="22">
        <f t="shared" si="5"/>
        <v>5</v>
      </c>
      <c r="I371" s="103"/>
    </row>
    <row r="372" spans="1:9" s="102" customFormat="1" x14ac:dyDescent="0.3">
      <c r="A372" s="99" t="s">
        <v>502</v>
      </c>
      <c r="B372" s="101" t="s">
        <v>437</v>
      </c>
      <c r="C372" s="101" t="s">
        <v>888</v>
      </c>
      <c r="D372" s="100">
        <v>180</v>
      </c>
      <c r="E372" s="23">
        <v>0</v>
      </c>
      <c r="F372" s="22">
        <f t="shared" si="5"/>
        <v>180</v>
      </c>
      <c r="I372" s="103"/>
    </row>
    <row r="373" spans="1:9" s="104" customFormat="1" x14ac:dyDescent="0.3">
      <c r="A373" s="97" t="s">
        <v>889</v>
      </c>
      <c r="B373" s="17" t="s">
        <v>437</v>
      </c>
      <c r="C373" s="17" t="s">
        <v>890</v>
      </c>
      <c r="D373" s="98">
        <v>1294791.1359100002</v>
      </c>
      <c r="E373" s="24">
        <v>587338.8595599999</v>
      </c>
      <c r="F373" s="20">
        <f t="shared" si="5"/>
        <v>707452.27635000029</v>
      </c>
      <c r="I373" s="105"/>
    </row>
    <row r="374" spans="1:9" s="104" customFormat="1" x14ac:dyDescent="0.3">
      <c r="A374" s="97" t="s">
        <v>891</v>
      </c>
      <c r="B374" s="17" t="s">
        <v>437</v>
      </c>
      <c r="C374" s="17" t="s">
        <v>892</v>
      </c>
      <c r="D374" s="98">
        <v>914373.33591000002</v>
      </c>
      <c r="E374" s="24">
        <v>433732.17838</v>
      </c>
      <c r="F374" s="20">
        <f t="shared" si="5"/>
        <v>480641.15753000003</v>
      </c>
      <c r="I374" s="105"/>
    </row>
    <row r="375" spans="1:9" s="104" customFormat="1" ht="27.6" x14ac:dyDescent="0.3">
      <c r="A375" s="97" t="s">
        <v>463</v>
      </c>
      <c r="B375" s="17" t="s">
        <v>437</v>
      </c>
      <c r="C375" s="17" t="s">
        <v>893</v>
      </c>
      <c r="D375" s="98">
        <v>126282.2</v>
      </c>
      <c r="E375" s="24">
        <v>4382.4092799999999</v>
      </c>
      <c r="F375" s="20">
        <f t="shared" si="5"/>
        <v>121899.79071999999</v>
      </c>
      <c r="I375" s="105"/>
    </row>
    <row r="376" spans="1:9" s="104" customFormat="1" ht="27.6" x14ac:dyDescent="0.3">
      <c r="A376" s="97" t="s">
        <v>465</v>
      </c>
      <c r="B376" s="17" t="s">
        <v>437</v>
      </c>
      <c r="C376" s="17" t="s">
        <v>894</v>
      </c>
      <c r="D376" s="98">
        <v>126282.2</v>
      </c>
      <c r="E376" s="24">
        <v>4382.4092799999999</v>
      </c>
      <c r="F376" s="20">
        <f t="shared" si="5"/>
        <v>121899.79071999999</v>
      </c>
      <c r="I376" s="105"/>
    </row>
    <row r="377" spans="1:9" s="102" customFormat="1" ht="27.6" x14ac:dyDescent="0.3">
      <c r="A377" s="99" t="s">
        <v>484</v>
      </c>
      <c r="B377" s="101" t="s">
        <v>437</v>
      </c>
      <c r="C377" s="101" t="s">
        <v>895</v>
      </c>
      <c r="D377" s="100">
        <v>126282.2</v>
      </c>
      <c r="E377" s="23">
        <v>4382.4092799999999</v>
      </c>
      <c r="F377" s="22">
        <f t="shared" si="5"/>
        <v>121899.79071999999</v>
      </c>
      <c r="I377" s="103"/>
    </row>
    <row r="378" spans="1:9" s="104" customFormat="1" ht="27.6" x14ac:dyDescent="0.3">
      <c r="A378" s="97" t="s">
        <v>563</v>
      </c>
      <c r="B378" s="17" t="s">
        <v>437</v>
      </c>
      <c r="C378" s="17" t="s">
        <v>896</v>
      </c>
      <c r="D378" s="98">
        <v>788091.13590999995</v>
      </c>
      <c r="E378" s="24">
        <v>429349.76910000003</v>
      </c>
      <c r="F378" s="20">
        <f t="shared" si="5"/>
        <v>358741.36680999992</v>
      </c>
      <c r="I378" s="105"/>
    </row>
    <row r="379" spans="1:9" s="104" customFormat="1" x14ac:dyDescent="0.3">
      <c r="A379" s="97" t="s">
        <v>565</v>
      </c>
      <c r="B379" s="17" t="s">
        <v>437</v>
      </c>
      <c r="C379" s="17" t="s">
        <v>897</v>
      </c>
      <c r="D379" s="98">
        <v>788091.13590999995</v>
      </c>
      <c r="E379" s="24">
        <v>429349.76910000003</v>
      </c>
      <c r="F379" s="20">
        <f t="shared" si="5"/>
        <v>358741.36680999992</v>
      </c>
      <c r="I379" s="105"/>
    </row>
    <row r="380" spans="1:9" s="102" customFormat="1" ht="41.4" x14ac:dyDescent="0.3">
      <c r="A380" s="99" t="s">
        <v>567</v>
      </c>
      <c r="B380" s="101" t="s">
        <v>437</v>
      </c>
      <c r="C380" s="101" t="s">
        <v>898</v>
      </c>
      <c r="D380" s="100">
        <v>774875.27090999996</v>
      </c>
      <c r="E380" s="23">
        <v>421505.74119999999</v>
      </c>
      <c r="F380" s="22">
        <f t="shared" si="5"/>
        <v>353369.52970999997</v>
      </c>
      <c r="I380" s="103"/>
    </row>
    <row r="381" spans="1:9" s="102" customFormat="1" x14ac:dyDescent="0.3">
      <c r="A381" s="99" t="s">
        <v>569</v>
      </c>
      <c r="B381" s="101" t="s">
        <v>437</v>
      </c>
      <c r="C381" s="101" t="s">
        <v>899</v>
      </c>
      <c r="D381" s="100">
        <v>13215.865</v>
      </c>
      <c r="E381" s="23">
        <v>7844.0279</v>
      </c>
      <c r="F381" s="22">
        <f t="shared" si="5"/>
        <v>5371.8370999999997</v>
      </c>
      <c r="I381" s="103"/>
    </row>
    <row r="382" spans="1:9" s="104" customFormat="1" x14ac:dyDescent="0.3">
      <c r="A382" s="97" t="s">
        <v>900</v>
      </c>
      <c r="B382" s="17" t="s">
        <v>437</v>
      </c>
      <c r="C382" s="17" t="s">
        <v>901</v>
      </c>
      <c r="D382" s="98">
        <v>380417.8</v>
      </c>
      <c r="E382" s="24">
        <v>153606.68118000001</v>
      </c>
      <c r="F382" s="20">
        <f t="shared" si="5"/>
        <v>226811.11881999997</v>
      </c>
      <c r="I382" s="105"/>
    </row>
    <row r="383" spans="1:9" s="104" customFormat="1" ht="41.4" x14ac:dyDescent="0.3">
      <c r="A383" s="97" t="s">
        <v>444</v>
      </c>
      <c r="B383" s="17" t="s">
        <v>437</v>
      </c>
      <c r="C383" s="17" t="s">
        <v>902</v>
      </c>
      <c r="D383" s="98">
        <v>236687.3</v>
      </c>
      <c r="E383" s="24">
        <v>143676.50497000001</v>
      </c>
      <c r="F383" s="20">
        <f t="shared" si="5"/>
        <v>93010.795029999979</v>
      </c>
      <c r="I383" s="105"/>
    </row>
    <row r="384" spans="1:9" s="104" customFormat="1" x14ac:dyDescent="0.3">
      <c r="A384" s="97" t="s">
        <v>537</v>
      </c>
      <c r="B384" s="17" t="s">
        <v>437</v>
      </c>
      <c r="C384" s="17" t="s">
        <v>903</v>
      </c>
      <c r="D384" s="98">
        <v>199302.3</v>
      </c>
      <c r="E384" s="24">
        <v>122516.21866</v>
      </c>
      <c r="F384" s="20">
        <f t="shared" si="5"/>
        <v>76786.08133999999</v>
      </c>
      <c r="I384" s="105"/>
    </row>
    <row r="385" spans="1:9" s="102" customFormat="1" x14ac:dyDescent="0.3">
      <c r="A385" s="99" t="s">
        <v>539</v>
      </c>
      <c r="B385" s="101" t="s">
        <v>437</v>
      </c>
      <c r="C385" s="101" t="s">
        <v>904</v>
      </c>
      <c r="D385" s="100">
        <v>148573.9</v>
      </c>
      <c r="E385" s="23">
        <v>89773.810239999992</v>
      </c>
      <c r="F385" s="22">
        <f t="shared" si="5"/>
        <v>58800.089760000003</v>
      </c>
      <c r="I385" s="103"/>
    </row>
    <row r="386" spans="1:9" s="102" customFormat="1" x14ac:dyDescent="0.3">
      <c r="A386" s="99" t="s">
        <v>541</v>
      </c>
      <c r="B386" s="101" t="s">
        <v>437</v>
      </c>
      <c r="C386" s="101" t="s">
        <v>905</v>
      </c>
      <c r="D386" s="100">
        <v>5908.2</v>
      </c>
      <c r="E386" s="23">
        <v>3398.2837999999997</v>
      </c>
      <c r="F386" s="22">
        <f t="shared" si="5"/>
        <v>2509.9162000000001</v>
      </c>
      <c r="I386" s="103"/>
    </row>
    <row r="387" spans="1:9" s="102" customFormat="1" ht="27.6" x14ac:dyDescent="0.3">
      <c r="A387" s="99" t="s">
        <v>543</v>
      </c>
      <c r="B387" s="101" t="s">
        <v>437</v>
      </c>
      <c r="C387" s="101" t="s">
        <v>906</v>
      </c>
      <c r="D387" s="100">
        <v>44820.2</v>
      </c>
      <c r="E387" s="23">
        <v>29344.124620000002</v>
      </c>
      <c r="F387" s="22">
        <f t="shared" si="5"/>
        <v>15476.075379999995</v>
      </c>
      <c r="I387" s="103"/>
    </row>
    <row r="388" spans="1:9" s="104" customFormat="1" x14ac:dyDescent="0.3">
      <c r="A388" s="97" t="s">
        <v>446</v>
      </c>
      <c r="B388" s="17" t="s">
        <v>437</v>
      </c>
      <c r="C388" s="17" t="s">
        <v>907</v>
      </c>
      <c r="D388" s="98">
        <v>37385</v>
      </c>
      <c r="E388" s="24">
        <v>21160.28631</v>
      </c>
      <c r="F388" s="20">
        <f t="shared" si="5"/>
        <v>16224.71369</v>
      </c>
      <c r="I388" s="105"/>
    </row>
    <row r="389" spans="1:9" s="102" customFormat="1" x14ac:dyDescent="0.3">
      <c r="A389" s="99" t="s">
        <v>448</v>
      </c>
      <c r="B389" s="101" t="s">
        <v>437</v>
      </c>
      <c r="C389" s="101" t="s">
        <v>908</v>
      </c>
      <c r="D389" s="100">
        <v>28692.400000000001</v>
      </c>
      <c r="E389" s="23">
        <v>16125.49878</v>
      </c>
      <c r="F389" s="22">
        <f t="shared" ref="F389:F452" si="6">D389-E389</f>
        <v>12566.901220000002</v>
      </c>
      <c r="I389" s="103"/>
    </row>
    <row r="390" spans="1:9" s="102" customFormat="1" ht="27.6" x14ac:dyDescent="0.3">
      <c r="A390" s="99" t="s">
        <v>450</v>
      </c>
      <c r="B390" s="101" t="s">
        <v>437</v>
      </c>
      <c r="C390" s="101" t="s">
        <v>909</v>
      </c>
      <c r="D390" s="100">
        <v>778</v>
      </c>
      <c r="E390" s="23">
        <v>342.59120000000001</v>
      </c>
      <c r="F390" s="22">
        <f t="shared" si="6"/>
        <v>435.40879999999999</v>
      </c>
      <c r="I390" s="103"/>
    </row>
    <row r="391" spans="1:9" s="102" customFormat="1" ht="41.4" x14ac:dyDescent="0.3">
      <c r="A391" s="99" t="s">
        <v>452</v>
      </c>
      <c r="B391" s="101" t="s">
        <v>437</v>
      </c>
      <c r="C391" s="101" t="s">
        <v>910</v>
      </c>
      <c r="D391" s="100">
        <v>7914.6</v>
      </c>
      <c r="E391" s="23">
        <v>4692.1963299999998</v>
      </c>
      <c r="F391" s="22">
        <f t="shared" si="6"/>
        <v>3222.4036700000006</v>
      </c>
      <c r="I391" s="103"/>
    </row>
    <row r="392" spans="1:9" s="104" customFormat="1" ht="27.6" x14ac:dyDescent="0.3">
      <c r="A392" s="97" t="s">
        <v>463</v>
      </c>
      <c r="B392" s="17" t="s">
        <v>437</v>
      </c>
      <c r="C392" s="17" t="s">
        <v>911</v>
      </c>
      <c r="D392" s="98">
        <v>15237.2</v>
      </c>
      <c r="E392" s="24">
        <v>5111.0606799999996</v>
      </c>
      <c r="F392" s="20">
        <f t="shared" si="6"/>
        <v>10126.139320000002</v>
      </c>
      <c r="I392" s="105"/>
    </row>
    <row r="393" spans="1:9" s="104" customFormat="1" ht="27.6" x14ac:dyDescent="0.3">
      <c r="A393" s="97" t="s">
        <v>465</v>
      </c>
      <c r="B393" s="17" t="s">
        <v>437</v>
      </c>
      <c r="C393" s="17" t="s">
        <v>912</v>
      </c>
      <c r="D393" s="98">
        <v>15237.2</v>
      </c>
      <c r="E393" s="24">
        <v>5111.0606799999996</v>
      </c>
      <c r="F393" s="20">
        <f t="shared" si="6"/>
        <v>10126.139320000002</v>
      </c>
      <c r="I393" s="105"/>
    </row>
    <row r="394" spans="1:9" s="102" customFormat="1" x14ac:dyDescent="0.3">
      <c r="A394" s="99" t="s">
        <v>467</v>
      </c>
      <c r="B394" s="101" t="s">
        <v>437</v>
      </c>
      <c r="C394" s="101" t="s">
        <v>913</v>
      </c>
      <c r="D394" s="100">
        <v>14067.4</v>
      </c>
      <c r="E394" s="23">
        <v>4503.7302499999996</v>
      </c>
      <c r="F394" s="22">
        <f t="shared" si="6"/>
        <v>9563.6697500000009</v>
      </c>
      <c r="I394" s="103"/>
    </row>
    <row r="395" spans="1:9" s="102" customFormat="1" x14ac:dyDescent="0.3">
      <c r="A395" s="99" t="s">
        <v>487</v>
      </c>
      <c r="B395" s="101" t="s">
        <v>437</v>
      </c>
      <c r="C395" s="101" t="s">
        <v>914</v>
      </c>
      <c r="D395" s="100">
        <v>1169.8</v>
      </c>
      <c r="E395" s="23">
        <v>607.33043000000009</v>
      </c>
      <c r="F395" s="22">
        <f t="shared" si="6"/>
        <v>562.46956999999986</v>
      </c>
      <c r="I395" s="103"/>
    </row>
    <row r="396" spans="1:9" s="104" customFormat="1" x14ac:dyDescent="0.3">
      <c r="A396" s="97" t="s">
        <v>469</v>
      </c>
      <c r="B396" s="17" t="s">
        <v>437</v>
      </c>
      <c r="C396" s="17" t="s">
        <v>915</v>
      </c>
      <c r="D396" s="98">
        <v>398.6</v>
      </c>
      <c r="E396" s="24">
        <v>111.37894</v>
      </c>
      <c r="F396" s="20">
        <f t="shared" si="6"/>
        <v>287.22106000000002</v>
      </c>
      <c r="I396" s="105"/>
    </row>
    <row r="397" spans="1:9" s="104" customFormat="1" ht="27.6" x14ac:dyDescent="0.3">
      <c r="A397" s="97" t="s">
        <v>471</v>
      </c>
      <c r="B397" s="17" t="s">
        <v>437</v>
      </c>
      <c r="C397" s="17" t="s">
        <v>916</v>
      </c>
      <c r="D397" s="98">
        <v>398.6</v>
      </c>
      <c r="E397" s="24">
        <v>111.37894</v>
      </c>
      <c r="F397" s="20">
        <f t="shared" si="6"/>
        <v>287.22106000000002</v>
      </c>
      <c r="I397" s="105"/>
    </row>
    <row r="398" spans="1:9" s="102" customFormat="1" ht="27.6" x14ac:dyDescent="0.3">
      <c r="A398" s="99" t="s">
        <v>473</v>
      </c>
      <c r="B398" s="101" t="s">
        <v>437</v>
      </c>
      <c r="C398" s="101" t="s">
        <v>917</v>
      </c>
      <c r="D398" s="100">
        <v>398.6</v>
      </c>
      <c r="E398" s="23">
        <v>111.37894</v>
      </c>
      <c r="F398" s="22">
        <f t="shared" si="6"/>
        <v>287.22106000000002</v>
      </c>
      <c r="I398" s="103"/>
    </row>
    <row r="399" spans="1:9" s="104" customFormat="1" ht="27.6" x14ac:dyDescent="0.3">
      <c r="A399" s="97" t="s">
        <v>557</v>
      </c>
      <c r="B399" s="17" t="s">
        <v>437</v>
      </c>
      <c r="C399" s="17" t="s">
        <v>918</v>
      </c>
      <c r="D399" s="98">
        <v>128094.7</v>
      </c>
      <c r="E399" s="24">
        <v>4707.7365899999995</v>
      </c>
      <c r="F399" s="20">
        <f t="shared" si="6"/>
        <v>123386.96341</v>
      </c>
      <c r="I399" s="105"/>
    </row>
    <row r="400" spans="1:9" s="104" customFormat="1" x14ac:dyDescent="0.3">
      <c r="A400" s="97" t="s">
        <v>559</v>
      </c>
      <c r="B400" s="17" t="s">
        <v>437</v>
      </c>
      <c r="C400" s="17" t="s">
        <v>919</v>
      </c>
      <c r="D400" s="98">
        <v>128094.7</v>
      </c>
      <c r="E400" s="24">
        <v>4707.7365899999995</v>
      </c>
      <c r="F400" s="20">
        <f t="shared" si="6"/>
        <v>123386.96341</v>
      </c>
      <c r="I400" s="105"/>
    </row>
    <row r="401" spans="1:9" s="102" customFormat="1" ht="27.6" x14ac:dyDescent="0.3">
      <c r="A401" s="99" t="s">
        <v>561</v>
      </c>
      <c r="B401" s="101" t="s">
        <v>437</v>
      </c>
      <c r="C401" s="101" t="s">
        <v>920</v>
      </c>
      <c r="D401" s="100">
        <v>128094.7</v>
      </c>
      <c r="E401" s="23">
        <v>4707.7365899999995</v>
      </c>
      <c r="F401" s="22">
        <f t="shared" si="6"/>
        <v>123386.96341</v>
      </c>
      <c r="I401" s="103"/>
    </row>
    <row r="402" spans="1:9" s="104" customFormat="1" x14ac:dyDescent="0.3">
      <c r="A402" s="97" t="s">
        <v>921</v>
      </c>
      <c r="B402" s="17" t="s">
        <v>437</v>
      </c>
      <c r="C402" s="17" t="s">
        <v>922</v>
      </c>
      <c r="D402" s="98">
        <v>1653064.3192799999</v>
      </c>
      <c r="E402" s="24">
        <v>719228.11948999995</v>
      </c>
      <c r="F402" s="20">
        <f t="shared" si="6"/>
        <v>933836.19978999998</v>
      </c>
      <c r="I402" s="105"/>
    </row>
    <row r="403" spans="1:9" s="104" customFormat="1" x14ac:dyDescent="0.3">
      <c r="A403" s="97" t="s">
        <v>923</v>
      </c>
      <c r="B403" s="17" t="s">
        <v>437</v>
      </c>
      <c r="C403" s="17" t="s">
        <v>924</v>
      </c>
      <c r="D403" s="98">
        <v>54875.3</v>
      </c>
      <c r="E403" s="24">
        <v>20574.825379999998</v>
      </c>
      <c r="F403" s="20">
        <f t="shared" si="6"/>
        <v>34300.474620000008</v>
      </c>
      <c r="I403" s="105"/>
    </row>
    <row r="404" spans="1:9" s="104" customFormat="1" ht="27.6" x14ac:dyDescent="0.3">
      <c r="A404" s="97" t="s">
        <v>463</v>
      </c>
      <c r="B404" s="17" t="s">
        <v>437</v>
      </c>
      <c r="C404" s="17" t="s">
        <v>925</v>
      </c>
      <c r="D404" s="98">
        <v>443</v>
      </c>
      <c r="E404" s="24">
        <v>7.5</v>
      </c>
      <c r="F404" s="20">
        <f t="shared" si="6"/>
        <v>435.5</v>
      </c>
      <c r="I404" s="105"/>
    </row>
    <row r="405" spans="1:9" s="104" customFormat="1" ht="27.6" x14ac:dyDescent="0.3">
      <c r="A405" s="97" t="s">
        <v>465</v>
      </c>
      <c r="B405" s="17" t="s">
        <v>437</v>
      </c>
      <c r="C405" s="17" t="s">
        <v>926</v>
      </c>
      <c r="D405" s="98">
        <v>443</v>
      </c>
      <c r="E405" s="24">
        <v>7.5</v>
      </c>
      <c r="F405" s="20">
        <f t="shared" si="6"/>
        <v>435.5</v>
      </c>
      <c r="I405" s="105"/>
    </row>
    <row r="406" spans="1:9" s="102" customFormat="1" x14ac:dyDescent="0.3">
      <c r="A406" s="99" t="s">
        <v>467</v>
      </c>
      <c r="B406" s="101" t="s">
        <v>437</v>
      </c>
      <c r="C406" s="101" t="s">
        <v>927</v>
      </c>
      <c r="D406" s="100">
        <v>443</v>
      </c>
      <c r="E406" s="23">
        <v>7.5</v>
      </c>
      <c r="F406" s="22">
        <f t="shared" si="6"/>
        <v>435.5</v>
      </c>
      <c r="I406" s="103"/>
    </row>
    <row r="407" spans="1:9" s="104" customFormat="1" x14ac:dyDescent="0.3">
      <c r="A407" s="97" t="s">
        <v>469</v>
      </c>
      <c r="B407" s="17" t="s">
        <v>437</v>
      </c>
      <c r="C407" s="17" t="s">
        <v>928</v>
      </c>
      <c r="D407" s="98">
        <v>54432.3</v>
      </c>
      <c r="E407" s="24">
        <v>20567.325379999998</v>
      </c>
      <c r="F407" s="20">
        <f t="shared" si="6"/>
        <v>33864.974620000008</v>
      </c>
      <c r="I407" s="105"/>
    </row>
    <row r="408" spans="1:9" s="104" customFormat="1" x14ac:dyDescent="0.3">
      <c r="A408" s="97" t="s">
        <v>929</v>
      </c>
      <c r="B408" s="17" t="s">
        <v>437</v>
      </c>
      <c r="C408" s="17" t="s">
        <v>930</v>
      </c>
      <c r="D408" s="98">
        <v>53592.3</v>
      </c>
      <c r="E408" s="24">
        <v>20265.125379999998</v>
      </c>
      <c r="F408" s="20">
        <f t="shared" si="6"/>
        <v>33327.174620000005</v>
      </c>
      <c r="I408" s="105"/>
    </row>
    <row r="409" spans="1:9" s="102" customFormat="1" x14ac:dyDescent="0.3">
      <c r="A409" s="99" t="s">
        <v>931</v>
      </c>
      <c r="B409" s="101" t="s">
        <v>437</v>
      </c>
      <c r="C409" s="101" t="s">
        <v>932</v>
      </c>
      <c r="D409" s="100">
        <v>53592.3</v>
      </c>
      <c r="E409" s="23">
        <v>20265.125379999998</v>
      </c>
      <c r="F409" s="22">
        <f t="shared" si="6"/>
        <v>33327.174620000005</v>
      </c>
      <c r="I409" s="103"/>
    </row>
    <row r="410" spans="1:9" s="104" customFormat="1" ht="27.6" x14ac:dyDescent="0.3">
      <c r="A410" s="97" t="s">
        <v>471</v>
      </c>
      <c r="B410" s="17" t="s">
        <v>437</v>
      </c>
      <c r="C410" s="17" t="s">
        <v>933</v>
      </c>
      <c r="D410" s="98">
        <v>840</v>
      </c>
      <c r="E410" s="24">
        <v>302.2</v>
      </c>
      <c r="F410" s="20">
        <f t="shared" si="6"/>
        <v>537.79999999999995</v>
      </c>
      <c r="I410" s="105"/>
    </row>
    <row r="411" spans="1:9" s="102" customFormat="1" ht="27.6" x14ac:dyDescent="0.3">
      <c r="A411" s="99" t="s">
        <v>473</v>
      </c>
      <c r="B411" s="101" t="s">
        <v>437</v>
      </c>
      <c r="C411" s="101" t="s">
        <v>934</v>
      </c>
      <c r="D411" s="100">
        <v>840</v>
      </c>
      <c r="E411" s="23">
        <v>302.2</v>
      </c>
      <c r="F411" s="22">
        <f t="shared" si="6"/>
        <v>537.79999999999995</v>
      </c>
      <c r="I411" s="103"/>
    </row>
    <row r="412" spans="1:9" s="104" customFormat="1" x14ac:dyDescent="0.3">
      <c r="A412" s="97" t="s">
        <v>935</v>
      </c>
      <c r="B412" s="17" t="s">
        <v>437</v>
      </c>
      <c r="C412" s="17" t="s">
        <v>936</v>
      </c>
      <c r="D412" s="98">
        <v>1335078.7503900002</v>
      </c>
      <c r="E412" s="24">
        <v>580193.42803999991</v>
      </c>
      <c r="F412" s="20">
        <f t="shared" si="6"/>
        <v>754885.32235000026</v>
      </c>
      <c r="I412" s="105"/>
    </row>
    <row r="413" spans="1:9" s="104" customFormat="1" ht="27.6" x14ac:dyDescent="0.3">
      <c r="A413" s="97" t="s">
        <v>463</v>
      </c>
      <c r="B413" s="17" t="s">
        <v>437</v>
      </c>
      <c r="C413" s="17" t="s">
        <v>937</v>
      </c>
      <c r="D413" s="98">
        <v>11539.091390000001</v>
      </c>
      <c r="E413" s="24">
        <v>2206.7653300000002</v>
      </c>
      <c r="F413" s="20">
        <f t="shared" si="6"/>
        <v>9332.3260600000012</v>
      </c>
      <c r="I413" s="105"/>
    </row>
    <row r="414" spans="1:9" s="104" customFormat="1" ht="27.6" x14ac:dyDescent="0.3">
      <c r="A414" s="97" t="s">
        <v>465</v>
      </c>
      <c r="B414" s="17" t="s">
        <v>437</v>
      </c>
      <c r="C414" s="17" t="s">
        <v>938</v>
      </c>
      <c r="D414" s="98">
        <v>11539.091390000001</v>
      </c>
      <c r="E414" s="24">
        <v>2206.7653300000002</v>
      </c>
      <c r="F414" s="20">
        <f t="shared" si="6"/>
        <v>9332.3260600000012</v>
      </c>
      <c r="I414" s="105"/>
    </row>
    <row r="415" spans="1:9" s="102" customFormat="1" x14ac:dyDescent="0.3">
      <c r="A415" s="99" t="s">
        <v>467</v>
      </c>
      <c r="B415" s="101" t="s">
        <v>437</v>
      </c>
      <c r="C415" s="101" t="s">
        <v>939</v>
      </c>
      <c r="D415" s="100">
        <v>11539.091390000001</v>
      </c>
      <c r="E415" s="23">
        <v>2206.7653300000002</v>
      </c>
      <c r="F415" s="22">
        <f t="shared" si="6"/>
        <v>9332.3260600000012</v>
      </c>
      <c r="I415" s="103"/>
    </row>
    <row r="416" spans="1:9" s="104" customFormat="1" x14ac:dyDescent="0.3">
      <c r="A416" s="97" t="s">
        <v>469</v>
      </c>
      <c r="B416" s="17" t="s">
        <v>437</v>
      </c>
      <c r="C416" s="17" t="s">
        <v>940</v>
      </c>
      <c r="D416" s="98">
        <v>775326.45900000003</v>
      </c>
      <c r="E416" s="24">
        <v>289822.65518</v>
      </c>
      <c r="F416" s="20">
        <f t="shared" si="6"/>
        <v>485503.80382000003</v>
      </c>
      <c r="I416" s="105"/>
    </row>
    <row r="417" spans="1:9" s="104" customFormat="1" x14ac:dyDescent="0.3">
      <c r="A417" s="97" t="s">
        <v>929</v>
      </c>
      <c r="B417" s="17" t="s">
        <v>437</v>
      </c>
      <c r="C417" s="17" t="s">
        <v>941</v>
      </c>
      <c r="D417" s="98">
        <v>3816</v>
      </c>
      <c r="E417" s="24">
        <v>1700.3019999999999</v>
      </c>
      <c r="F417" s="20">
        <f t="shared" si="6"/>
        <v>2115.6980000000003</v>
      </c>
      <c r="I417" s="105"/>
    </row>
    <row r="418" spans="1:9" s="102" customFormat="1" ht="27.6" x14ac:dyDescent="0.3">
      <c r="A418" s="99" t="s">
        <v>942</v>
      </c>
      <c r="B418" s="101" t="s">
        <v>437</v>
      </c>
      <c r="C418" s="101" t="s">
        <v>943</v>
      </c>
      <c r="D418" s="100">
        <v>3816</v>
      </c>
      <c r="E418" s="23">
        <v>1700.3019999999999</v>
      </c>
      <c r="F418" s="22">
        <f t="shared" si="6"/>
        <v>2115.6980000000003</v>
      </c>
      <c r="I418" s="103"/>
    </row>
    <row r="419" spans="1:9" s="104" customFormat="1" ht="27.6" x14ac:dyDescent="0.3">
      <c r="A419" s="97" t="s">
        <v>471</v>
      </c>
      <c r="B419" s="17" t="s">
        <v>437</v>
      </c>
      <c r="C419" s="17" t="s">
        <v>944</v>
      </c>
      <c r="D419" s="98">
        <v>770337.25899999996</v>
      </c>
      <c r="E419" s="24">
        <v>287954.22580000001</v>
      </c>
      <c r="F419" s="20">
        <f t="shared" si="6"/>
        <v>482383.03319999995</v>
      </c>
      <c r="I419" s="105"/>
    </row>
    <row r="420" spans="1:9" s="102" customFormat="1" ht="27.6" x14ac:dyDescent="0.3">
      <c r="A420" s="99" t="s">
        <v>473</v>
      </c>
      <c r="B420" s="101" t="s">
        <v>437</v>
      </c>
      <c r="C420" s="101" t="s">
        <v>945</v>
      </c>
      <c r="D420" s="100">
        <v>587410.1</v>
      </c>
      <c r="E420" s="23">
        <v>198715.76759999999</v>
      </c>
      <c r="F420" s="22">
        <f t="shared" si="6"/>
        <v>388694.33239999996</v>
      </c>
      <c r="I420" s="103"/>
    </row>
    <row r="421" spans="1:9" s="102" customFormat="1" x14ac:dyDescent="0.3">
      <c r="A421" s="99" t="s">
        <v>946</v>
      </c>
      <c r="B421" s="101" t="s">
        <v>437</v>
      </c>
      <c r="C421" s="101" t="s">
        <v>947</v>
      </c>
      <c r="D421" s="100">
        <v>38597.258999999998</v>
      </c>
      <c r="E421" s="23">
        <v>38597.163200000003</v>
      </c>
      <c r="F421" s="22">
        <f t="shared" si="6"/>
        <v>9.5799999995506369E-2</v>
      </c>
      <c r="I421" s="103"/>
    </row>
    <row r="422" spans="1:9" s="102" customFormat="1" ht="27.6" x14ac:dyDescent="0.3">
      <c r="A422" s="99" t="s">
        <v>877</v>
      </c>
      <c r="B422" s="101" t="s">
        <v>437</v>
      </c>
      <c r="C422" s="101" t="s">
        <v>948</v>
      </c>
      <c r="D422" s="100">
        <v>144329.9</v>
      </c>
      <c r="E422" s="23">
        <v>50641.294999999998</v>
      </c>
      <c r="F422" s="22">
        <f t="shared" si="6"/>
        <v>93688.604999999996</v>
      </c>
      <c r="I422" s="103"/>
    </row>
    <row r="423" spans="1:9" s="104" customFormat="1" x14ac:dyDescent="0.3">
      <c r="A423" s="97" t="s">
        <v>847</v>
      </c>
      <c r="B423" s="17" t="s">
        <v>437</v>
      </c>
      <c r="C423" s="17" t="s">
        <v>949</v>
      </c>
      <c r="D423" s="98">
        <v>1173.2</v>
      </c>
      <c r="E423" s="24">
        <v>168.12738000000002</v>
      </c>
      <c r="F423" s="20">
        <f t="shared" si="6"/>
        <v>1005.07262</v>
      </c>
      <c r="I423" s="105"/>
    </row>
    <row r="424" spans="1:9" s="104" customFormat="1" ht="27.6" x14ac:dyDescent="0.3">
      <c r="A424" s="97" t="s">
        <v>563</v>
      </c>
      <c r="B424" s="17" t="s">
        <v>437</v>
      </c>
      <c r="C424" s="17" t="s">
        <v>950</v>
      </c>
      <c r="D424" s="98">
        <v>541002.80000000005</v>
      </c>
      <c r="E424" s="24">
        <v>288164.00752999994</v>
      </c>
      <c r="F424" s="20">
        <f t="shared" si="6"/>
        <v>252838.7924700001</v>
      </c>
      <c r="I424" s="105"/>
    </row>
    <row r="425" spans="1:9" s="104" customFormat="1" x14ac:dyDescent="0.3">
      <c r="A425" s="97" t="s">
        <v>565</v>
      </c>
      <c r="B425" s="17" t="s">
        <v>437</v>
      </c>
      <c r="C425" s="17" t="s">
        <v>951</v>
      </c>
      <c r="D425" s="98">
        <v>516844.18070999999</v>
      </c>
      <c r="E425" s="24">
        <v>275019.69497000001</v>
      </c>
      <c r="F425" s="20">
        <f t="shared" si="6"/>
        <v>241824.48573999997</v>
      </c>
      <c r="I425" s="105"/>
    </row>
    <row r="426" spans="1:9" s="102" customFormat="1" x14ac:dyDescent="0.3">
      <c r="A426" s="99" t="s">
        <v>569</v>
      </c>
      <c r="B426" s="101" t="s">
        <v>437</v>
      </c>
      <c r="C426" s="101" t="s">
        <v>952</v>
      </c>
      <c r="D426" s="100">
        <v>516844.18070999999</v>
      </c>
      <c r="E426" s="23">
        <v>275019.69497000001</v>
      </c>
      <c r="F426" s="22">
        <f t="shared" si="6"/>
        <v>241824.48573999997</v>
      </c>
      <c r="I426" s="103"/>
    </row>
    <row r="427" spans="1:9" s="104" customFormat="1" x14ac:dyDescent="0.3">
      <c r="A427" s="97" t="s">
        <v>571</v>
      </c>
      <c r="B427" s="17" t="s">
        <v>437</v>
      </c>
      <c r="C427" s="17" t="s">
        <v>953</v>
      </c>
      <c r="D427" s="98">
        <v>24158.619289999999</v>
      </c>
      <c r="E427" s="24">
        <v>13144.31256</v>
      </c>
      <c r="F427" s="20">
        <f t="shared" si="6"/>
        <v>11014.306729999998</v>
      </c>
      <c r="I427" s="105"/>
    </row>
    <row r="428" spans="1:9" s="102" customFormat="1" x14ac:dyDescent="0.3">
      <c r="A428" s="99" t="s">
        <v>575</v>
      </c>
      <c r="B428" s="101" t="s">
        <v>437</v>
      </c>
      <c r="C428" s="101" t="s">
        <v>954</v>
      </c>
      <c r="D428" s="100">
        <v>24158.619289999999</v>
      </c>
      <c r="E428" s="23">
        <v>13144.31256</v>
      </c>
      <c r="F428" s="22">
        <f t="shared" si="6"/>
        <v>11014.306729999998</v>
      </c>
      <c r="I428" s="103"/>
    </row>
    <row r="429" spans="1:9" s="104" customFormat="1" x14ac:dyDescent="0.3">
      <c r="A429" s="97" t="s">
        <v>494</v>
      </c>
      <c r="B429" s="17" t="s">
        <v>437</v>
      </c>
      <c r="C429" s="17" t="s">
        <v>955</v>
      </c>
      <c r="D429" s="98">
        <v>7210.4</v>
      </c>
      <c r="E429" s="24">
        <v>0</v>
      </c>
      <c r="F429" s="20">
        <f t="shared" si="6"/>
        <v>7210.4</v>
      </c>
      <c r="I429" s="105"/>
    </row>
    <row r="430" spans="1:9" s="104" customFormat="1" ht="41.4" x14ac:dyDescent="0.3">
      <c r="A430" s="97" t="s">
        <v>578</v>
      </c>
      <c r="B430" s="17" t="s">
        <v>437</v>
      </c>
      <c r="C430" s="17" t="s">
        <v>956</v>
      </c>
      <c r="D430" s="98">
        <v>7210.4</v>
      </c>
      <c r="E430" s="24">
        <v>0</v>
      </c>
      <c r="F430" s="20">
        <f t="shared" si="6"/>
        <v>7210.4</v>
      </c>
      <c r="I430" s="105"/>
    </row>
    <row r="431" spans="1:9" s="102" customFormat="1" ht="41.4" x14ac:dyDescent="0.3">
      <c r="A431" s="99" t="s">
        <v>580</v>
      </c>
      <c r="B431" s="101" t="s">
        <v>437</v>
      </c>
      <c r="C431" s="101" t="s">
        <v>957</v>
      </c>
      <c r="D431" s="100">
        <v>7210.4</v>
      </c>
      <c r="E431" s="23">
        <v>0</v>
      </c>
      <c r="F431" s="22">
        <f t="shared" si="6"/>
        <v>7210.4</v>
      </c>
      <c r="I431" s="103"/>
    </row>
    <row r="432" spans="1:9" s="104" customFormat="1" x14ac:dyDescent="0.3">
      <c r="A432" s="97" t="s">
        <v>958</v>
      </c>
      <c r="B432" s="17" t="s">
        <v>437</v>
      </c>
      <c r="C432" s="17" t="s">
        <v>959</v>
      </c>
      <c r="D432" s="98">
        <v>78251.876279999997</v>
      </c>
      <c r="E432" s="24">
        <v>29246.16462</v>
      </c>
      <c r="F432" s="20">
        <f t="shared" si="6"/>
        <v>49005.711660000001</v>
      </c>
      <c r="I432" s="105"/>
    </row>
    <row r="433" spans="1:9" s="104" customFormat="1" ht="41.4" x14ac:dyDescent="0.3">
      <c r="A433" s="97" t="s">
        <v>444</v>
      </c>
      <c r="B433" s="17" t="s">
        <v>437</v>
      </c>
      <c r="C433" s="17" t="s">
        <v>960</v>
      </c>
      <c r="D433" s="98">
        <v>36.4</v>
      </c>
      <c r="E433" s="24">
        <v>16.324750000000002</v>
      </c>
      <c r="F433" s="20">
        <f t="shared" si="6"/>
        <v>20.075249999999997</v>
      </c>
      <c r="I433" s="105"/>
    </row>
    <row r="434" spans="1:9" s="104" customFormat="1" x14ac:dyDescent="0.3">
      <c r="A434" s="97" t="s">
        <v>537</v>
      </c>
      <c r="B434" s="17" t="s">
        <v>437</v>
      </c>
      <c r="C434" s="17" t="s">
        <v>961</v>
      </c>
      <c r="D434" s="98">
        <v>36.4</v>
      </c>
      <c r="E434" s="24">
        <v>16.324750000000002</v>
      </c>
      <c r="F434" s="20">
        <f t="shared" si="6"/>
        <v>20.075249999999997</v>
      </c>
      <c r="I434" s="105"/>
    </row>
    <row r="435" spans="1:9" s="102" customFormat="1" x14ac:dyDescent="0.3">
      <c r="A435" s="99" t="s">
        <v>539</v>
      </c>
      <c r="B435" s="101" t="s">
        <v>437</v>
      </c>
      <c r="C435" s="101" t="s">
        <v>962</v>
      </c>
      <c r="D435" s="100">
        <v>27.9</v>
      </c>
      <c r="E435" s="23">
        <v>12.538170000000001</v>
      </c>
      <c r="F435" s="22">
        <f t="shared" si="6"/>
        <v>15.361829999999998</v>
      </c>
      <c r="I435" s="103"/>
    </row>
    <row r="436" spans="1:9" s="102" customFormat="1" ht="27.6" x14ac:dyDescent="0.3">
      <c r="A436" s="99" t="s">
        <v>543</v>
      </c>
      <c r="B436" s="101" t="s">
        <v>437</v>
      </c>
      <c r="C436" s="101" t="s">
        <v>963</v>
      </c>
      <c r="D436" s="100">
        <v>8.5</v>
      </c>
      <c r="E436" s="23">
        <v>3.7865799999999998</v>
      </c>
      <c r="F436" s="22">
        <f t="shared" si="6"/>
        <v>4.7134200000000002</v>
      </c>
      <c r="I436" s="103"/>
    </row>
    <row r="437" spans="1:9" s="104" customFormat="1" ht="27.6" x14ac:dyDescent="0.3">
      <c r="A437" s="97" t="s">
        <v>463</v>
      </c>
      <c r="B437" s="17" t="s">
        <v>437</v>
      </c>
      <c r="C437" s="17" t="s">
        <v>964</v>
      </c>
      <c r="D437" s="98">
        <v>74573.876279999997</v>
      </c>
      <c r="E437" s="24">
        <v>28413.574539999998</v>
      </c>
      <c r="F437" s="20">
        <f t="shared" si="6"/>
        <v>46160.301739999995</v>
      </c>
      <c r="I437" s="105"/>
    </row>
    <row r="438" spans="1:9" s="104" customFormat="1" ht="27.6" x14ac:dyDescent="0.3">
      <c r="A438" s="97" t="s">
        <v>465</v>
      </c>
      <c r="B438" s="17" t="s">
        <v>437</v>
      </c>
      <c r="C438" s="17" t="s">
        <v>965</v>
      </c>
      <c r="D438" s="98">
        <v>74573.876279999997</v>
      </c>
      <c r="E438" s="24">
        <v>28413.574539999998</v>
      </c>
      <c r="F438" s="20">
        <f t="shared" si="6"/>
        <v>46160.301739999995</v>
      </c>
      <c r="I438" s="105"/>
    </row>
    <row r="439" spans="1:9" s="102" customFormat="1" x14ac:dyDescent="0.3">
      <c r="A439" s="99" t="s">
        <v>467</v>
      </c>
      <c r="B439" s="101" t="s">
        <v>437</v>
      </c>
      <c r="C439" s="101" t="s">
        <v>966</v>
      </c>
      <c r="D439" s="100">
        <v>74573.876279999997</v>
      </c>
      <c r="E439" s="23">
        <v>28413.574539999998</v>
      </c>
      <c r="F439" s="22">
        <f t="shared" si="6"/>
        <v>46160.301739999995</v>
      </c>
      <c r="I439" s="103"/>
    </row>
    <row r="440" spans="1:9" s="104" customFormat="1" x14ac:dyDescent="0.3">
      <c r="A440" s="97" t="s">
        <v>469</v>
      </c>
      <c r="B440" s="17" t="s">
        <v>437</v>
      </c>
      <c r="C440" s="17" t="s">
        <v>967</v>
      </c>
      <c r="D440" s="98">
        <v>3641.6</v>
      </c>
      <c r="E440" s="24">
        <v>816.26532999999995</v>
      </c>
      <c r="F440" s="20">
        <f t="shared" si="6"/>
        <v>2825.3346700000002</v>
      </c>
      <c r="I440" s="105"/>
    </row>
    <row r="441" spans="1:9" s="104" customFormat="1" ht="27.6" x14ac:dyDescent="0.3">
      <c r="A441" s="97" t="s">
        <v>471</v>
      </c>
      <c r="B441" s="17" t="s">
        <v>437</v>
      </c>
      <c r="C441" s="17" t="s">
        <v>968</v>
      </c>
      <c r="D441" s="98">
        <v>3641.6</v>
      </c>
      <c r="E441" s="24">
        <v>816.26532999999995</v>
      </c>
      <c r="F441" s="20">
        <f t="shared" si="6"/>
        <v>2825.3346700000002</v>
      </c>
      <c r="I441" s="105"/>
    </row>
    <row r="442" spans="1:9" s="102" customFormat="1" ht="27.6" x14ac:dyDescent="0.3">
      <c r="A442" s="99" t="s">
        <v>877</v>
      </c>
      <c r="B442" s="101" t="s">
        <v>437</v>
      </c>
      <c r="C442" s="101" t="s">
        <v>969</v>
      </c>
      <c r="D442" s="100">
        <v>3641.6</v>
      </c>
      <c r="E442" s="23">
        <v>816.26532999999995</v>
      </c>
      <c r="F442" s="22">
        <f t="shared" si="6"/>
        <v>2825.3346700000002</v>
      </c>
      <c r="I442" s="103"/>
    </row>
    <row r="443" spans="1:9" s="104" customFormat="1" x14ac:dyDescent="0.3">
      <c r="A443" s="97" t="s">
        <v>970</v>
      </c>
      <c r="B443" s="17" t="s">
        <v>437</v>
      </c>
      <c r="C443" s="17" t="s">
        <v>971</v>
      </c>
      <c r="D443" s="98">
        <v>184858.39261000001</v>
      </c>
      <c r="E443" s="24">
        <v>89213.701450000008</v>
      </c>
      <c r="F443" s="20">
        <f t="shared" si="6"/>
        <v>95644.691160000002</v>
      </c>
      <c r="I443" s="105"/>
    </row>
    <row r="444" spans="1:9" s="104" customFormat="1" ht="41.4" x14ac:dyDescent="0.3">
      <c r="A444" s="97" t="s">
        <v>444</v>
      </c>
      <c r="B444" s="17" t="s">
        <v>437</v>
      </c>
      <c r="C444" s="17" t="s">
        <v>972</v>
      </c>
      <c r="D444" s="98">
        <v>49042.1</v>
      </c>
      <c r="E444" s="24">
        <v>23235.072329999999</v>
      </c>
      <c r="F444" s="20">
        <f t="shared" si="6"/>
        <v>25807.027669999999</v>
      </c>
      <c r="I444" s="105"/>
    </row>
    <row r="445" spans="1:9" s="104" customFormat="1" x14ac:dyDescent="0.3">
      <c r="A445" s="97" t="s">
        <v>537</v>
      </c>
      <c r="B445" s="17" t="s">
        <v>437</v>
      </c>
      <c r="C445" s="17" t="s">
        <v>973</v>
      </c>
      <c r="D445" s="98">
        <v>49042.1</v>
      </c>
      <c r="E445" s="24">
        <v>23235.072329999999</v>
      </c>
      <c r="F445" s="20">
        <f t="shared" si="6"/>
        <v>25807.027669999999</v>
      </c>
      <c r="I445" s="105"/>
    </row>
    <row r="446" spans="1:9" s="102" customFormat="1" x14ac:dyDescent="0.3">
      <c r="A446" s="99" t="s">
        <v>539</v>
      </c>
      <c r="B446" s="101" t="s">
        <v>437</v>
      </c>
      <c r="C446" s="101" t="s">
        <v>974</v>
      </c>
      <c r="D446" s="100">
        <v>36689.599999999999</v>
      </c>
      <c r="E446" s="23">
        <v>17588.902760000001</v>
      </c>
      <c r="F446" s="22">
        <f t="shared" si="6"/>
        <v>19100.697239999998</v>
      </c>
      <c r="I446" s="103"/>
    </row>
    <row r="447" spans="1:9" s="102" customFormat="1" x14ac:dyDescent="0.3">
      <c r="A447" s="99" t="s">
        <v>541</v>
      </c>
      <c r="B447" s="101" t="s">
        <v>437</v>
      </c>
      <c r="C447" s="101" t="s">
        <v>975</v>
      </c>
      <c r="D447" s="100">
        <v>1470.7</v>
      </c>
      <c r="E447" s="23">
        <v>482.39738</v>
      </c>
      <c r="F447" s="22">
        <f t="shared" si="6"/>
        <v>988.30262000000005</v>
      </c>
      <c r="I447" s="103"/>
    </row>
    <row r="448" spans="1:9" s="102" customFormat="1" ht="27.6" x14ac:dyDescent="0.3">
      <c r="A448" s="99" t="s">
        <v>543</v>
      </c>
      <c r="B448" s="101" t="s">
        <v>437</v>
      </c>
      <c r="C448" s="101" t="s">
        <v>976</v>
      </c>
      <c r="D448" s="100">
        <v>10881.8</v>
      </c>
      <c r="E448" s="23">
        <v>5163.7721900000006</v>
      </c>
      <c r="F448" s="22">
        <f t="shared" si="6"/>
        <v>5718.0278099999987</v>
      </c>
      <c r="I448" s="103"/>
    </row>
    <row r="449" spans="1:9" s="104" customFormat="1" ht="27.6" x14ac:dyDescent="0.3">
      <c r="A449" s="97" t="s">
        <v>463</v>
      </c>
      <c r="B449" s="17" t="s">
        <v>437</v>
      </c>
      <c r="C449" s="17" t="s">
        <v>977</v>
      </c>
      <c r="D449" s="98">
        <v>30084.37</v>
      </c>
      <c r="E449" s="24">
        <v>19921.93434</v>
      </c>
      <c r="F449" s="20">
        <f t="shared" si="6"/>
        <v>10162.435659999999</v>
      </c>
      <c r="I449" s="105"/>
    </row>
    <row r="450" spans="1:9" s="104" customFormat="1" ht="27.6" x14ac:dyDescent="0.3">
      <c r="A450" s="97" t="s">
        <v>465</v>
      </c>
      <c r="B450" s="17" t="s">
        <v>437</v>
      </c>
      <c r="C450" s="17" t="s">
        <v>978</v>
      </c>
      <c r="D450" s="98">
        <v>30084.37</v>
      </c>
      <c r="E450" s="24">
        <v>19921.93434</v>
      </c>
      <c r="F450" s="20">
        <f t="shared" si="6"/>
        <v>10162.435659999999</v>
      </c>
      <c r="I450" s="105"/>
    </row>
    <row r="451" spans="1:9" s="102" customFormat="1" x14ac:dyDescent="0.3">
      <c r="A451" s="99" t="s">
        <v>467</v>
      </c>
      <c r="B451" s="101" t="s">
        <v>437</v>
      </c>
      <c r="C451" s="101" t="s">
        <v>979</v>
      </c>
      <c r="D451" s="100">
        <v>29733.47</v>
      </c>
      <c r="E451" s="23">
        <v>19769.54423</v>
      </c>
      <c r="F451" s="22">
        <f t="shared" si="6"/>
        <v>9963.9257700000016</v>
      </c>
      <c r="I451" s="103"/>
    </row>
    <row r="452" spans="1:9" s="102" customFormat="1" x14ac:dyDescent="0.3">
      <c r="A452" s="99" t="s">
        <v>487</v>
      </c>
      <c r="B452" s="101" t="s">
        <v>437</v>
      </c>
      <c r="C452" s="101" t="s">
        <v>980</v>
      </c>
      <c r="D452" s="100">
        <v>350.9</v>
      </c>
      <c r="E452" s="23">
        <v>152.39010999999999</v>
      </c>
      <c r="F452" s="22">
        <f t="shared" si="6"/>
        <v>198.50988999999998</v>
      </c>
      <c r="I452" s="103"/>
    </row>
    <row r="453" spans="1:9" s="104" customFormat="1" x14ac:dyDescent="0.3">
      <c r="A453" s="97" t="s">
        <v>469</v>
      </c>
      <c r="B453" s="17" t="s">
        <v>437</v>
      </c>
      <c r="C453" s="17" t="s">
        <v>981</v>
      </c>
      <c r="D453" s="98">
        <v>16804.02261</v>
      </c>
      <c r="E453" s="24">
        <v>16766.66661</v>
      </c>
      <c r="F453" s="20">
        <f t="shared" ref="F453:F510" si="7">D453-E453</f>
        <v>37.355999999999767</v>
      </c>
      <c r="I453" s="105"/>
    </row>
    <row r="454" spans="1:9" s="104" customFormat="1" x14ac:dyDescent="0.3">
      <c r="A454" s="97" t="s">
        <v>982</v>
      </c>
      <c r="B454" s="17" t="s">
        <v>437</v>
      </c>
      <c r="C454" s="17" t="s">
        <v>983</v>
      </c>
      <c r="D454" s="98">
        <v>16804.02261</v>
      </c>
      <c r="E454" s="24">
        <v>16766.66661</v>
      </c>
      <c r="F454" s="20">
        <f t="shared" si="7"/>
        <v>37.355999999999767</v>
      </c>
      <c r="I454" s="105"/>
    </row>
    <row r="455" spans="1:9" s="104" customFormat="1" ht="27.6" x14ac:dyDescent="0.3">
      <c r="A455" s="97" t="s">
        <v>563</v>
      </c>
      <c r="B455" s="17" t="s">
        <v>437</v>
      </c>
      <c r="C455" s="17" t="s">
        <v>984</v>
      </c>
      <c r="D455" s="98">
        <v>88927.9</v>
      </c>
      <c r="E455" s="24">
        <v>29290.028170000001</v>
      </c>
      <c r="F455" s="20">
        <f t="shared" si="7"/>
        <v>59637.871829999989</v>
      </c>
      <c r="I455" s="105"/>
    </row>
    <row r="456" spans="1:9" s="104" customFormat="1" ht="41.4" x14ac:dyDescent="0.3">
      <c r="A456" s="97" t="s">
        <v>623</v>
      </c>
      <c r="B456" s="17" t="s">
        <v>437</v>
      </c>
      <c r="C456" s="17" t="s">
        <v>985</v>
      </c>
      <c r="D456" s="98">
        <v>88927.9</v>
      </c>
      <c r="E456" s="24">
        <v>29290.028170000001</v>
      </c>
      <c r="F456" s="20">
        <f t="shared" si="7"/>
        <v>59637.871829999989</v>
      </c>
      <c r="I456" s="105"/>
    </row>
    <row r="457" spans="1:9" s="102" customFormat="1" ht="27.6" x14ac:dyDescent="0.3">
      <c r="A457" s="99" t="s">
        <v>625</v>
      </c>
      <c r="B457" s="101" t="s">
        <v>437</v>
      </c>
      <c r="C457" s="101" t="s">
        <v>986</v>
      </c>
      <c r="D457" s="100">
        <v>88927.9</v>
      </c>
      <c r="E457" s="23">
        <v>29290.028170000001</v>
      </c>
      <c r="F457" s="22">
        <f t="shared" si="7"/>
        <v>59637.871829999989</v>
      </c>
      <c r="I457" s="103"/>
    </row>
    <row r="458" spans="1:9" s="104" customFormat="1" x14ac:dyDescent="0.3">
      <c r="A458" s="97" t="s">
        <v>987</v>
      </c>
      <c r="B458" s="17" t="s">
        <v>437</v>
      </c>
      <c r="C458" s="17" t="s">
        <v>988</v>
      </c>
      <c r="D458" s="98">
        <v>1467179.6209800001</v>
      </c>
      <c r="E458" s="24">
        <v>821952.55963999999</v>
      </c>
      <c r="F458" s="20">
        <f t="shared" si="7"/>
        <v>645227.06134000013</v>
      </c>
      <c r="I458" s="105"/>
    </row>
    <row r="459" spans="1:9" s="104" customFormat="1" x14ac:dyDescent="0.3">
      <c r="A459" s="97" t="s">
        <v>989</v>
      </c>
      <c r="B459" s="17" t="s">
        <v>437</v>
      </c>
      <c r="C459" s="17" t="s">
        <v>990</v>
      </c>
      <c r="D459" s="98">
        <v>1333738.1209800001</v>
      </c>
      <c r="E459" s="24">
        <v>758375.96232000005</v>
      </c>
      <c r="F459" s="20">
        <f t="shared" si="7"/>
        <v>575362.15866000007</v>
      </c>
      <c r="I459" s="105"/>
    </row>
    <row r="460" spans="1:9" s="104" customFormat="1" ht="27.6" x14ac:dyDescent="0.3">
      <c r="A460" s="97" t="s">
        <v>463</v>
      </c>
      <c r="B460" s="17" t="s">
        <v>437</v>
      </c>
      <c r="C460" s="17" t="s">
        <v>991</v>
      </c>
      <c r="D460" s="98">
        <v>114826.39895999999</v>
      </c>
      <c r="E460" s="24">
        <v>22948.11751</v>
      </c>
      <c r="F460" s="20">
        <f t="shared" si="7"/>
        <v>91878.281449999995</v>
      </c>
      <c r="I460" s="105"/>
    </row>
    <row r="461" spans="1:9" s="104" customFormat="1" ht="27.6" x14ac:dyDescent="0.3">
      <c r="A461" s="97" t="s">
        <v>465</v>
      </c>
      <c r="B461" s="17" t="s">
        <v>437</v>
      </c>
      <c r="C461" s="17" t="s">
        <v>992</v>
      </c>
      <c r="D461" s="98">
        <v>114826.39895999999</v>
      </c>
      <c r="E461" s="24">
        <v>22948.11751</v>
      </c>
      <c r="F461" s="20">
        <f t="shared" si="7"/>
        <v>91878.281449999995</v>
      </c>
      <c r="I461" s="105"/>
    </row>
    <row r="462" spans="1:9" s="102" customFormat="1" ht="27.6" x14ac:dyDescent="0.3">
      <c r="A462" s="99" t="s">
        <v>484</v>
      </c>
      <c r="B462" s="101" t="s">
        <v>437</v>
      </c>
      <c r="C462" s="101" t="s">
        <v>993</v>
      </c>
      <c r="D462" s="100">
        <v>104949.79896</v>
      </c>
      <c r="E462" s="23">
        <v>22948.11751</v>
      </c>
      <c r="F462" s="22">
        <f t="shared" si="7"/>
        <v>82001.681450000004</v>
      </c>
      <c r="I462" s="103"/>
    </row>
    <row r="463" spans="1:9" s="102" customFormat="1" x14ac:dyDescent="0.3">
      <c r="A463" s="99" t="s">
        <v>467</v>
      </c>
      <c r="B463" s="101" t="s">
        <v>437</v>
      </c>
      <c r="C463" s="101" t="s">
        <v>994</v>
      </c>
      <c r="D463" s="100">
        <v>9876.6</v>
      </c>
      <c r="E463" s="23">
        <v>0</v>
      </c>
      <c r="F463" s="22">
        <f t="shared" si="7"/>
        <v>9876.6</v>
      </c>
      <c r="I463" s="103"/>
    </row>
    <row r="464" spans="1:9" s="104" customFormat="1" ht="27.6" x14ac:dyDescent="0.3">
      <c r="A464" s="97" t="s">
        <v>557</v>
      </c>
      <c r="B464" s="17" t="s">
        <v>437</v>
      </c>
      <c r="C464" s="17" t="s">
        <v>995</v>
      </c>
      <c r="D464" s="98">
        <v>22365.599999999999</v>
      </c>
      <c r="E464" s="24">
        <v>0</v>
      </c>
      <c r="F464" s="20">
        <f t="shared" si="7"/>
        <v>22365.599999999999</v>
      </c>
      <c r="I464" s="105"/>
    </row>
    <row r="465" spans="1:9" s="104" customFormat="1" x14ac:dyDescent="0.3">
      <c r="A465" s="97" t="s">
        <v>559</v>
      </c>
      <c r="B465" s="17" t="s">
        <v>437</v>
      </c>
      <c r="C465" s="17" t="s">
        <v>996</v>
      </c>
      <c r="D465" s="98">
        <v>22365.599999999999</v>
      </c>
      <c r="E465" s="24">
        <v>0</v>
      </c>
      <c r="F465" s="20">
        <f t="shared" si="7"/>
        <v>22365.599999999999</v>
      </c>
      <c r="I465" s="105"/>
    </row>
    <row r="466" spans="1:9" s="102" customFormat="1" ht="27.6" x14ac:dyDescent="0.3">
      <c r="A466" s="99" t="s">
        <v>561</v>
      </c>
      <c r="B466" s="101" t="s">
        <v>437</v>
      </c>
      <c r="C466" s="101" t="s">
        <v>997</v>
      </c>
      <c r="D466" s="100">
        <v>22365.599999999999</v>
      </c>
      <c r="E466" s="23">
        <v>0</v>
      </c>
      <c r="F466" s="22">
        <f t="shared" si="7"/>
        <v>22365.599999999999</v>
      </c>
      <c r="I466" s="103"/>
    </row>
    <row r="467" spans="1:9" s="104" customFormat="1" ht="27.6" x14ac:dyDescent="0.3">
      <c r="A467" s="97" t="s">
        <v>563</v>
      </c>
      <c r="B467" s="17" t="s">
        <v>437</v>
      </c>
      <c r="C467" s="17" t="s">
        <v>998</v>
      </c>
      <c r="D467" s="98">
        <v>1196546.1220199999</v>
      </c>
      <c r="E467" s="24">
        <v>735427.84480999992</v>
      </c>
      <c r="F467" s="20">
        <f t="shared" si="7"/>
        <v>461118.27720999997</v>
      </c>
      <c r="I467" s="105"/>
    </row>
    <row r="468" spans="1:9" s="104" customFormat="1" x14ac:dyDescent="0.3">
      <c r="A468" s="97" t="s">
        <v>565</v>
      </c>
      <c r="B468" s="17" t="s">
        <v>437</v>
      </c>
      <c r="C468" s="17" t="s">
        <v>999</v>
      </c>
      <c r="D468" s="98">
        <v>1196546.1220199999</v>
      </c>
      <c r="E468" s="24">
        <v>735427.84480999992</v>
      </c>
      <c r="F468" s="20">
        <f t="shared" si="7"/>
        <v>461118.27720999997</v>
      </c>
      <c r="I468" s="105"/>
    </row>
    <row r="469" spans="1:9" s="102" customFormat="1" ht="41.4" x14ac:dyDescent="0.3">
      <c r="A469" s="99" t="s">
        <v>567</v>
      </c>
      <c r="B469" s="101" t="s">
        <v>437</v>
      </c>
      <c r="C469" s="101" t="s">
        <v>1000</v>
      </c>
      <c r="D469" s="100">
        <v>1162523.72202</v>
      </c>
      <c r="E469" s="23">
        <v>720710.32671000005</v>
      </c>
      <c r="F469" s="22">
        <f t="shared" si="7"/>
        <v>441813.39530999993</v>
      </c>
      <c r="I469" s="103"/>
    </row>
    <row r="470" spans="1:9" s="102" customFormat="1" x14ac:dyDescent="0.3">
      <c r="A470" s="99" t="s">
        <v>569</v>
      </c>
      <c r="B470" s="101" t="s">
        <v>437</v>
      </c>
      <c r="C470" s="101" t="s">
        <v>1001</v>
      </c>
      <c r="D470" s="100">
        <v>34022.400000000001</v>
      </c>
      <c r="E470" s="23">
        <v>14717.518099999999</v>
      </c>
      <c r="F470" s="22">
        <f t="shared" si="7"/>
        <v>19304.8819</v>
      </c>
      <c r="I470" s="103"/>
    </row>
    <row r="471" spans="1:9" s="104" customFormat="1" x14ac:dyDescent="0.3">
      <c r="A471" s="97" t="s">
        <v>1002</v>
      </c>
      <c r="B471" s="17" t="s">
        <v>437</v>
      </c>
      <c r="C471" s="17" t="s">
        <v>1003</v>
      </c>
      <c r="D471" s="98">
        <v>8696.7000000000007</v>
      </c>
      <c r="E471" s="24">
        <v>2589.58716</v>
      </c>
      <c r="F471" s="20">
        <f t="shared" si="7"/>
        <v>6107.1128400000007</v>
      </c>
      <c r="I471" s="105"/>
    </row>
    <row r="472" spans="1:9" s="104" customFormat="1" ht="41.4" x14ac:dyDescent="0.3">
      <c r="A472" s="97" t="s">
        <v>444</v>
      </c>
      <c r="B472" s="17" t="s">
        <v>437</v>
      </c>
      <c r="C472" s="17" t="s">
        <v>1004</v>
      </c>
      <c r="D472" s="98">
        <v>7.5</v>
      </c>
      <c r="E472" s="24">
        <v>0</v>
      </c>
      <c r="F472" s="20">
        <f t="shared" si="7"/>
        <v>7.5</v>
      </c>
      <c r="I472" s="105"/>
    </row>
    <row r="473" spans="1:9" s="104" customFormat="1" x14ac:dyDescent="0.3">
      <c r="A473" s="97" t="s">
        <v>446</v>
      </c>
      <c r="B473" s="17" t="s">
        <v>437</v>
      </c>
      <c r="C473" s="17" t="s">
        <v>1005</v>
      </c>
      <c r="D473" s="98">
        <v>7.5</v>
      </c>
      <c r="E473" s="24">
        <v>0</v>
      </c>
      <c r="F473" s="20">
        <f t="shared" si="7"/>
        <v>7.5</v>
      </c>
      <c r="I473" s="105"/>
    </row>
    <row r="474" spans="1:9" s="102" customFormat="1" x14ac:dyDescent="0.3">
      <c r="A474" s="99" t="s">
        <v>460</v>
      </c>
      <c r="B474" s="101" t="s">
        <v>437</v>
      </c>
      <c r="C474" s="101" t="s">
        <v>1006</v>
      </c>
      <c r="D474" s="100">
        <v>7.5</v>
      </c>
      <c r="E474" s="23">
        <v>0</v>
      </c>
      <c r="F474" s="22">
        <f t="shared" si="7"/>
        <v>7.5</v>
      </c>
      <c r="I474" s="103"/>
    </row>
    <row r="475" spans="1:9" s="104" customFormat="1" ht="27.6" x14ac:dyDescent="0.3">
      <c r="A475" s="97" t="s">
        <v>463</v>
      </c>
      <c r="B475" s="17" t="s">
        <v>437</v>
      </c>
      <c r="C475" s="17" t="s">
        <v>1007</v>
      </c>
      <c r="D475" s="98">
        <v>8689.2000000000007</v>
      </c>
      <c r="E475" s="98">
        <v>2589.58716</v>
      </c>
      <c r="F475" s="20">
        <f t="shared" si="7"/>
        <v>6099.6128400000007</v>
      </c>
      <c r="I475" s="105"/>
    </row>
    <row r="476" spans="1:9" s="104" customFormat="1" ht="27.6" x14ac:dyDescent="0.3">
      <c r="A476" s="97" t="s">
        <v>465</v>
      </c>
      <c r="B476" s="17" t="s">
        <v>437</v>
      </c>
      <c r="C476" s="17" t="s">
        <v>1008</v>
      </c>
      <c r="D476" s="98">
        <v>8689.2000000000007</v>
      </c>
      <c r="E476" s="98">
        <v>2589.58716</v>
      </c>
      <c r="F476" s="20">
        <f t="shared" si="7"/>
        <v>6099.6128400000007</v>
      </c>
      <c r="I476" s="105"/>
    </row>
    <row r="477" spans="1:9" s="102" customFormat="1" x14ac:dyDescent="0.3">
      <c r="A477" s="99" t="s">
        <v>467</v>
      </c>
      <c r="B477" s="101" t="s">
        <v>437</v>
      </c>
      <c r="C477" s="101" t="s">
        <v>1009</v>
      </c>
      <c r="D477" s="100">
        <v>8689.2000000000007</v>
      </c>
      <c r="E477" s="100">
        <v>2589.58716</v>
      </c>
      <c r="F477" s="22">
        <f t="shared" si="7"/>
        <v>6099.6128400000007</v>
      </c>
      <c r="I477" s="103"/>
    </row>
    <row r="478" spans="1:9" s="104" customFormat="1" x14ac:dyDescent="0.3">
      <c r="A478" s="97" t="s">
        <v>1010</v>
      </c>
      <c r="B478" s="17" t="s">
        <v>437</v>
      </c>
      <c r="C478" s="17" t="s">
        <v>1011</v>
      </c>
      <c r="D478" s="98">
        <v>124744.8</v>
      </c>
      <c r="E478" s="98">
        <v>60987.010159999998</v>
      </c>
      <c r="F478" s="20">
        <f t="shared" si="7"/>
        <v>63757.789840000005</v>
      </c>
      <c r="I478" s="105"/>
    </row>
    <row r="479" spans="1:9" s="104" customFormat="1" ht="41.4" x14ac:dyDescent="0.3">
      <c r="A479" s="97" t="s">
        <v>444</v>
      </c>
      <c r="B479" s="17" t="s">
        <v>437</v>
      </c>
      <c r="C479" s="17" t="s">
        <v>1012</v>
      </c>
      <c r="D479" s="98">
        <v>114193.3</v>
      </c>
      <c r="E479" s="98">
        <v>56877.646659999999</v>
      </c>
      <c r="F479" s="20">
        <f t="shared" si="7"/>
        <v>57315.653340000004</v>
      </c>
      <c r="I479" s="105"/>
    </row>
    <row r="480" spans="1:9" s="104" customFormat="1" x14ac:dyDescent="0.3">
      <c r="A480" s="97" t="s">
        <v>537</v>
      </c>
      <c r="B480" s="17" t="s">
        <v>437</v>
      </c>
      <c r="C480" s="17" t="s">
        <v>1013</v>
      </c>
      <c r="D480" s="98">
        <v>67292.2</v>
      </c>
      <c r="E480" s="98">
        <v>33533.008629999997</v>
      </c>
      <c r="F480" s="20">
        <f t="shared" si="7"/>
        <v>33759.19137</v>
      </c>
      <c r="I480" s="105"/>
    </row>
    <row r="481" spans="1:9" s="102" customFormat="1" x14ac:dyDescent="0.3">
      <c r="A481" s="99" t="s">
        <v>539</v>
      </c>
      <c r="B481" s="101" t="s">
        <v>437</v>
      </c>
      <c r="C481" s="101" t="s">
        <v>1014</v>
      </c>
      <c r="D481" s="100">
        <v>50024.2</v>
      </c>
      <c r="E481" s="100">
        <v>24319.043379999999</v>
      </c>
      <c r="F481" s="22">
        <f t="shared" si="7"/>
        <v>25705.156619999998</v>
      </c>
      <c r="I481" s="103"/>
    </row>
    <row r="482" spans="1:9" s="102" customFormat="1" x14ac:dyDescent="0.3">
      <c r="A482" s="99" t="s">
        <v>541</v>
      </c>
      <c r="B482" s="101" t="s">
        <v>437</v>
      </c>
      <c r="C482" s="101" t="s">
        <v>1015</v>
      </c>
      <c r="D482" s="100">
        <v>2443.9</v>
      </c>
      <c r="E482" s="100">
        <v>1021.2905</v>
      </c>
      <c r="F482" s="22">
        <f t="shared" si="7"/>
        <v>1422.6095</v>
      </c>
      <c r="I482" s="103"/>
    </row>
    <row r="483" spans="1:9" s="102" customFormat="1" ht="27.6" x14ac:dyDescent="0.3">
      <c r="A483" s="99" t="s">
        <v>543</v>
      </c>
      <c r="B483" s="101" t="s">
        <v>437</v>
      </c>
      <c r="C483" s="101" t="s">
        <v>1016</v>
      </c>
      <c r="D483" s="100">
        <v>14824.1</v>
      </c>
      <c r="E483" s="100">
        <v>8192.6747500000001</v>
      </c>
      <c r="F483" s="22">
        <f t="shared" si="7"/>
        <v>6631.4252500000002</v>
      </c>
      <c r="I483" s="103"/>
    </row>
    <row r="484" spans="1:9" s="104" customFormat="1" x14ac:dyDescent="0.3">
      <c r="A484" s="97" t="s">
        <v>446</v>
      </c>
      <c r="B484" s="17" t="s">
        <v>437</v>
      </c>
      <c r="C484" s="17" t="s">
        <v>1017</v>
      </c>
      <c r="D484" s="98">
        <v>46901.1</v>
      </c>
      <c r="E484" s="98">
        <v>23344.638030000002</v>
      </c>
      <c r="F484" s="20">
        <f t="shared" si="7"/>
        <v>23556.461969999997</v>
      </c>
      <c r="I484" s="105"/>
    </row>
    <row r="485" spans="1:9" s="102" customFormat="1" x14ac:dyDescent="0.3">
      <c r="A485" s="99" t="s">
        <v>448</v>
      </c>
      <c r="B485" s="101" t="s">
        <v>437</v>
      </c>
      <c r="C485" s="101" t="s">
        <v>1018</v>
      </c>
      <c r="D485" s="100">
        <v>35453.800000000003</v>
      </c>
      <c r="E485" s="100">
        <v>17571.433559999998</v>
      </c>
      <c r="F485" s="22">
        <f t="shared" si="7"/>
        <v>17882.366440000005</v>
      </c>
      <c r="I485" s="103"/>
    </row>
    <row r="486" spans="1:9" s="102" customFormat="1" ht="27.6" x14ac:dyDescent="0.3">
      <c r="A486" s="99" t="s">
        <v>450</v>
      </c>
      <c r="B486" s="101" t="s">
        <v>437</v>
      </c>
      <c r="C486" s="101" t="s">
        <v>1019</v>
      </c>
      <c r="D486" s="100">
        <v>1569.3</v>
      </c>
      <c r="E486" s="100">
        <v>306.85134000000005</v>
      </c>
      <c r="F486" s="22">
        <f t="shared" si="7"/>
        <v>1262.44866</v>
      </c>
      <c r="I486" s="103"/>
    </row>
    <row r="487" spans="1:9" s="102" customFormat="1" ht="41.4" x14ac:dyDescent="0.3">
      <c r="A487" s="99" t="s">
        <v>452</v>
      </c>
      <c r="B487" s="101" t="s">
        <v>437</v>
      </c>
      <c r="C487" s="101" t="s">
        <v>1020</v>
      </c>
      <c r="D487" s="100">
        <v>9878</v>
      </c>
      <c r="E487" s="100">
        <v>5466.3531299999995</v>
      </c>
      <c r="F487" s="22">
        <f t="shared" si="7"/>
        <v>4411.6468700000005</v>
      </c>
      <c r="I487" s="103"/>
    </row>
    <row r="488" spans="1:9" s="104" customFormat="1" ht="27.6" x14ac:dyDescent="0.3">
      <c r="A488" s="97" t="s">
        <v>463</v>
      </c>
      <c r="B488" s="17" t="s">
        <v>437</v>
      </c>
      <c r="C488" s="17" t="s">
        <v>1021</v>
      </c>
      <c r="D488" s="98">
        <v>10115.299999999999</v>
      </c>
      <c r="E488" s="98">
        <v>4041.7804999999998</v>
      </c>
      <c r="F488" s="20">
        <f t="shared" si="7"/>
        <v>6073.5194999999994</v>
      </c>
      <c r="I488" s="105"/>
    </row>
    <row r="489" spans="1:9" s="104" customFormat="1" ht="27.6" x14ac:dyDescent="0.3">
      <c r="A489" s="97" t="s">
        <v>465</v>
      </c>
      <c r="B489" s="17" t="s">
        <v>437</v>
      </c>
      <c r="C489" s="17" t="s">
        <v>1022</v>
      </c>
      <c r="D489" s="98">
        <v>10115.299999999999</v>
      </c>
      <c r="E489" s="98">
        <v>4041.7804999999998</v>
      </c>
      <c r="F489" s="20">
        <f t="shared" si="7"/>
        <v>6073.5194999999994</v>
      </c>
      <c r="I489" s="105"/>
    </row>
    <row r="490" spans="1:9" s="102" customFormat="1" x14ac:dyDescent="0.3">
      <c r="A490" s="99" t="s">
        <v>467</v>
      </c>
      <c r="B490" s="101" t="s">
        <v>437</v>
      </c>
      <c r="C490" s="101" t="s">
        <v>1023</v>
      </c>
      <c r="D490" s="100">
        <v>9392.7000000000007</v>
      </c>
      <c r="E490" s="100">
        <v>3743.6885499999999</v>
      </c>
      <c r="F490" s="22">
        <f t="shared" si="7"/>
        <v>5649.0114500000009</v>
      </c>
      <c r="I490" s="103"/>
    </row>
    <row r="491" spans="1:9" s="102" customFormat="1" x14ac:dyDescent="0.3">
      <c r="A491" s="99" t="s">
        <v>487</v>
      </c>
      <c r="B491" s="101" t="s">
        <v>437</v>
      </c>
      <c r="C491" s="101" t="s">
        <v>1024</v>
      </c>
      <c r="D491" s="100">
        <v>722.6</v>
      </c>
      <c r="E491" s="100">
        <v>298.09195</v>
      </c>
      <c r="F491" s="22">
        <f t="shared" si="7"/>
        <v>424.50805000000003</v>
      </c>
      <c r="I491" s="103"/>
    </row>
    <row r="492" spans="1:9" s="104" customFormat="1" x14ac:dyDescent="0.3">
      <c r="A492" s="97" t="s">
        <v>469</v>
      </c>
      <c r="B492" s="17" t="s">
        <v>437</v>
      </c>
      <c r="C492" s="17" t="s">
        <v>1025</v>
      </c>
      <c r="D492" s="98">
        <v>436.2</v>
      </c>
      <c r="E492" s="98">
        <v>67.582999999999998</v>
      </c>
      <c r="F492" s="20">
        <f t="shared" si="7"/>
        <v>368.61699999999996</v>
      </c>
      <c r="I492" s="105"/>
    </row>
    <row r="493" spans="1:9" s="104" customFormat="1" ht="27.6" x14ac:dyDescent="0.3">
      <c r="A493" s="97" t="s">
        <v>471</v>
      </c>
      <c r="B493" s="17" t="s">
        <v>437</v>
      </c>
      <c r="C493" s="17" t="s">
        <v>1026</v>
      </c>
      <c r="D493" s="98">
        <v>436.2</v>
      </c>
      <c r="E493" s="98">
        <v>67.582999999999998</v>
      </c>
      <c r="F493" s="20">
        <f t="shared" si="7"/>
        <v>368.61699999999996</v>
      </c>
      <c r="I493" s="105"/>
    </row>
    <row r="494" spans="1:9" s="102" customFormat="1" ht="27.6" x14ac:dyDescent="0.3">
      <c r="A494" s="99" t="s">
        <v>473</v>
      </c>
      <c r="B494" s="101" t="s">
        <v>437</v>
      </c>
      <c r="C494" s="101" t="s">
        <v>1027</v>
      </c>
      <c r="D494" s="100">
        <v>436.2</v>
      </c>
      <c r="E494" s="100">
        <v>67.582999999999998</v>
      </c>
      <c r="F494" s="22">
        <f t="shared" si="7"/>
        <v>368.61699999999996</v>
      </c>
      <c r="I494" s="103"/>
    </row>
    <row r="495" spans="1:9" s="104" customFormat="1" x14ac:dyDescent="0.3">
      <c r="A495" s="97" t="s">
        <v>1028</v>
      </c>
      <c r="B495" s="17" t="s">
        <v>437</v>
      </c>
      <c r="C495" s="17" t="s">
        <v>1029</v>
      </c>
      <c r="D495" s="98">
        <v>152068.367</v>
      </c>
      <c r="E495" s="98">
        <v>72339.609349999999</v>
      </c>
      <c r="F495" s="20">
        <f t="shared" si="7"/>
        <v>79728.75765</v>
      </c>
      <c r="I495" s="105"/>
    </row>
    <row r="496" spans="1:9" s="104" customFormat="1" x14ac:dyDescent="0.3">
      <c r="A496" s="97" t="s">
        <v>1030</v>
      </c>
      <c r="B496" s="17" t="s">
        <v>437</v>
      </c>
      <c r="C496" s="17" t="s">
        <v>1031</v>
      </c>
      <c r="D496" s="98">
        <v>61537.866999999998</v>
      </c>
      <c r="E496" s="98">
        <v>30362.904149999998</v>
      </c>
      <c r="F496" s="20">
        <f t="shared" si="7"/>
        <v>31174.96285</v>
      </c>
      <c r="I496" s="105"/>
    </row>
    <row r="497" spans="1:9" s="104" customFormat="1" ht="27.6" x14ac:dyDescent="0.3">
      <c r="A497" s="97" t="s">
        <v>563</v>
      </c>
      <c r="B497" s="17" t="s">
        <v>437</v>
      </c>
      <c r="C497" s="17" t="s">
        <v>1032</v>
      </c>
      <c r="D497" s="98">
        <v>61537.866999999998</v>
      </c>
      <c r="E497" s="98">
        <v>30362.904149999998</v>
      </c>
      <c r="F497" s="20">
        <f t="shared" si="7"/>
        <v>31174.96285</v>
      </c>
      <c r="I497" s="105"/>
    </row>
    <row r="498" spans="1:9" s="104" customFormat="1" x14ac:dyDescent="0.3">
      <c r="A498" s="97" t="s">
        <v>571</v>
      </c>
      <c r="B498" s="17" t="s">
        <v>437</v>
      </c>
      <c r="C498" s="17" t="s">
        <v>1033</v>
      </c>
      <c r="D498" s="98">
        <v>61537.866999999998</v>
      </c>
      <c r="E498" s="98">
        <v>30362.904149999998</v>
      </c>
      <c r="F498" s="20">
        <f t="shared" si="7"/>
        <v>31174.96285</v>
      </c>
      <c r="I498" s="105"/>
    </row>
    <row r="499" spans="1:9" s="102" customFormat="1" ht="41.4" x14ac:dyDescent="0.3">
      <c r="A499" s="99" t="s">
        <v>573</v>
      </c>
      <c r="B499" s="101" t="s">
        <v>437</v>
      </c>
      <c r="C499" s="101" t="s">
        <v>1034</v>
      </c>
      <c r="D499" s="100">
        <v>55865.8</v>
      </c>
      <c r="E499" s="100">
        <v>25034.205000000002</v>
      </c>
      <c r="F499" s="22">
        <f t="shared" si="7"/>
        <v>30831.595000000001</v>
      </c>
      <c r="I499" s="103"/>
    </row>
    <row r="500" spans="1:9" s="102" customFormat="1" x14ac:dyDescent="0.3">
      <c r="A500" s="99" t="s">
        <v>575</v>
      </c>
      <c r="B500" s="101" t="s">
        <v>437</v>
      </c>
      <c r="C500" s="101" t="s">
        <v>1035</v>
      </c>
      <c r="D500" s="100">
        <v>5672.067</v>
      </c>
      <c r="E500" s="100">
        <v>5328.6991500000004</v>
      </c>
      <c r="F500" s="22">
        <f t="shared" si="7"/>
        <v>343.36784999999963</v>
      </c>
      <c r="I500" s="103"/>
    </row>
    <row r="501" spans="1:9" s="104" customFormat="1" x14ac:dyDescent="0.3">
      <c r="A501" s="97" t="s">
        <v>1036</v>
      </c>
      <c r="B501" s="17" t="s">
        <v>437</v>
      </c>
      <c r="C501" s="17" t="s">
        <v>1037</v>
      </c>
      <c r="D501" s="98">
        <v>90530.5</v>
      </c>
      <c r="E501" s="98">
        <v>41976.705200000004</v>
      </c>
      <c r="F501" s="20">
        <f t="shared" si="7"/>
        <v>48553.794799999996</v>
      </c>
      <c r="I501" s="105"/>
    </row>
    <row r="502" spans="1:9" s="104" customFormat="1" ht="27.6" x14ac:dyDescent="0.3">
      <c r="A502" s="97" t="s">
        <v>563</v>
      </c>
      <c r="B502" s="17" t="s">
        <v>437</v>
      </c>
      <c r="C502" s="17" t="s">
        <v>1038</v>
      </c>
      <c r="D502" s="98">
        <v>90530.5</v>
      </c>
      <c r="E502" s="98">
        <v>41976.705200000004</v>
      </c>
      <c r="F502" s="20">
        <f t="shared" si="7"/>
        <v>48553.794799999996</v>
      </c>
      <c r="I502" s="105"/>
    </row>
    <row r="503" spans="1:9" s="104" customFormat="1" x14ac:dyDescent="0.3">
      <c r="A503" s="97" t="s">
        <v>571</v>
      </c>
      <c r="B503" s="17" t="s">
        <v>437</v>
      </c>
      <c r="C503" s="17" t="s">
        <v>1039</v>
      </c>
      <c r="D503" s="98">
        <v>90530.5</v>
      </c>
      <c r="E503" s="98">
        <v>41976.705200000004</v>
      </c>
      <c r="F503" s="20">
        <f t="shared" si="7"/>
        <v>48553.794799999996</v>
      </c>
      <c r="I503" s="105"/>
    </row>
    <row r="504" spans="1:9" s="102" customFormat="1" ht="41.4" x14ac:dyDescent="0.3">
      <c r="A504" s="99" t="s">
        <v>573</v>
      </c>
      <c r="B504" s="101" t="s">
        <v>437</v>
      </c>
      <c r="C504" s="101" t="s">
        <v>1040</v>
      </c>
      <c r="D504" s="100">
        <v>89624.9</v>
      </c>
      <c r="E504" s="100">
        <v>41504.9</v>
      </c>
      <c r="F504" s="22">
        <f t="shared" si="7"/>
        <v>48119.999999999993</v>
      </c>
      <c r="I504" s="103"/>
    </row>
    <row r="505" spans="1:9" s="102" customFormat="1" x14ac:dyDescent="0.3">
      <c r="A505" s="99" t="s">
        <v>575</v>
      </c>
      <c r="B505" s="101" t="s">
        <v>437</v>
      </c>
      <c r="C505" s="101" t="s">
        <v>1041</v>
      </c>
      <c r="D505" s="100">
        <v>905.6</v>
      </c>
      <c r="E505" s="100">
        <v>471.80520000000001</v>
      </c>
      <c r="F505" s="22">
        <f t="shared" si="7"/>
        <v>433.79480000000001</v>
      </c>
      <c r="I505" s="103"/>
    </row>
    <row r="506" spans="1:9" s="104" customFormat="1" x14ac:dyDescent="0.3">
      <c r="A506" s="97" t="s">
        <v>1042</v>
      </c>
      <c r="B506" s="17" t="s">
        <v>437</v>
      </c>
      <c r="C506" s="17" t="s">
        <v>1043</v>
      </c>
      <c r="D506" s="98">
        <v>228006.7</v>
      </c>
      <c r="E506" s="98">
        <v>122157.37031999999</v>
      </c>
      <c r="F506" s="20">
        <f t="shared" si="7"/>
        <v>105849.32968000002</v>
      </c>
      <c r="I506" s="105"/>
    </row>
    <row r="507" spans="1:9" s="104" customFormat="1" x14ac:dyDescent="0.3">
      <c r="A507" s="97" t="s">
        <v>1044</v>
      </c>
      <c r="B507" s="17" t="s">
        <v>437</v>
      </c>
      <c r="C507" s="17" t="s">
        <v>1045</v>
      </c>
      <c r="D507" s="98">
        <v>228006.7</v>
      </c>
      <c r="E507" s="98">
        <v>122157.37031999999</v>
      </c>
      <c r="F507" s="20">
        <f t="shared" si="7"/>
        <v>105849.32968000002</v>
      </c>
      <c r="I507" s="105"/>
    </row>
    <row r="508" spans="1:9" s="104" customFormat="1" x14ac:dyDescent="0.3">
      <c r="A508" s="97" t="s">
        <v>1042</v>
      </c>
      <c r="B508" s="17" t="s">
        <v>437</v>
      </c>
      <c r="C508" s="17" t="s">
        <v>1046</v>
      </c>
      <c r="D508" s="98">
        <v>228006.7</v>
      </c>
      <c r="E508" s="98">
        <v>122157.37031999999</v>
      </c>
      <c r="F508" s="20">
        <f t="shared" si="7"/>
        <v>105849.32968000002</v>
      </c>
      <c r="I508" s="105"/>
    </row>
    <row r="509" spans="1:9" s="104" customFormat="1" x14ac:dyDescent="0.3">
      <c r="A509" s="97" t="s">
        <v>1047</v>
      </c>
      <c r="B509" s="17" t="s">
        <v>437</v>
      </c>
      <c r="C509" s="17" t="s">
        <v>1048</v>
      </c>
      <c r="D509" s="98">
        <v>228006.7</v>
      </c>
      <c r="E509" s="98">
        <v>122157.37031999999</v>
      </c>
      <c r="F509" s="20">
        <f t="shared" si="7"/>
        <v>105849.32968000002</v>
      </c>
      <c r="I509" s="105"/>
    </row>
    <row r="510" spans="1:9" s="102" customFormat="1" x14ac:dyDescent="0.3">
      <c r="A510" s="99" t="s">
        <v>1049</v>
      </c>
      <c r="B510" s="101" t="s">
        <v>1050</v>
      </c>
      <c r="C510" s="101" t="s">
        <v>1051</v>
      </c>
      <c r="D510" s="100">
        <v>-2419925.16151</v>
      </c>
      <c r="E510" s="22">
        <v>-253736.47590000002</v>
      </c>
      <c r="F510" s="22">
        <f t="shared" si="7"/>
        <v>-2166188.68561</v>
      </c>
      <c r="I510" s="103"/>
    </row>
    <row r="511" spans="1:9" s="92" customFormat="1" ht="17.25" customHeight="1" x14ac:dyDescent="0.3">
      <c r="A511" s="124"/>
      <c r="B511" s="124"/>
      <c r="C511" s="124"/>
      <c r="D511" s="124"/>
      <c r="E511" s="106"/>
      <c r="F511" s="106"/>
      <c r="G511" s="106"/>
    </row>
    <row r="512" spans="1:9" x14ac:dyDescent="0.25">
      <c r="A512" s="80" t="s">
        <v>1107</v>
      </c>
      <c r="B512" s="80"/>
      <c r="C512" s="80"/>
      <c r="D512" s="80"/>
      <c r="E512" s="27">
        <v>629215.80000000005</v>
      </c>
      <c r="F512" s="80"/>
    </row>
    <row r="513" spans="1:6" x14ac:dyDescent="0.25">
      <c r="A513" s="80" t="s">
        <v>1108</v>
      </c>
      <c r="B513" s="80"/>
      <c r="C513" s="80"/>
      <c r="D513" s="80"/>
      <c r="E513" s="27">
        <v>41709228.399999999</v>
      </c>
      <c r="F513" s="80"/>
    </row>
    <row r="514" spans="1:6" ht="15.6" x14ac:dyDescent="0.25">
      <c r="A514" s="125" t="s">
        <v>1109</v>
      </c>
      <c r="B514" s="125"/>
      <c r="C514" s="107"/>
      <c r="D514" s="28"/>
      <c r="E514" s="81">
        <v>13958.9</v>
      </c>
      <c r="F514" s="29"/>
    </row>
    <row r="515" spans="1:6" ht="15.6" x14ac:dyDescent="0.25">
      <c r="A515" s="126" t="s">
        <v>1110</v>
      </c>
      <c r="B515" s="126"/>
      <c r="C515" s="108"/>
      <c r="D515" s="30"/>
      <c r="E515" s="82"/>
      <c r="F515" s="31"/>
    </row>
    <row r="516" spans="1:6" x14ac:dyDescent="0.25">
      <c r="A516" s="122" t="s">
        <v>1111</v>
      </c>
      <c r="B516" s="122"/>
      <c r="C516" s="109"/>
      <c r="D516" s="32"/>
      <c r="E516" s="82">
        <v>13945.26</v>
      </c>
      <c r="F516" s="31"/>
    </row>
    <row r="517" spans="1:6" x14ac:dyDescent="0.25">
      <c r="A517" s="122" t="s">
        <v>1112</v>
      </c>
      <c r="B517" s="122"/>
      <c r="C517" s="109"/>
      <c r="D517" s="32"/>
      <c r="E517" s="82">
        <v>470</v>
      </c>
      <c r="F517" s="31"/>
    </row>
  </sheetData>
  <mergeCells count="7">
    <mergeCell ref="A517:B517"/>
    <mergeCell ref="A1:F1"/>
    <mergeCell ref="A511:B511"/>
    <mergeCell ref="C511:D511"/>
    <mergeCell ref="A514:B514"/>
    <mergeCell ref="A515:B515"/>
    <mergeCell ref="A516:B516"/>
  </mergeCells>
  <pageMargins left="0.39370078740157483" right="0.39370078740157483" top="0.39370078740157483" bottom="0.39370078740157483" header="0.39370078740157483" footer="0.39370078740157483"/>
  <pageSetup paperSize="9" scale="5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0"/>
  <sheetViews>
    <sheetView showGridLines="0" view="pageBreakPreview" zoomScale="60" zoomScaleNormal="70" workbookViewId="0">
      <pane ySplit="1" topLeftCell="A2" activePane="bottomLeft" state="frozen"/>
      <selection pane="bottomLeft" activeCell="T22" sqref="T22"/>
    </sheetView>
  </sheetViews>
  <sheetFormatPr defaultRowHeight="14.4" x14ac:dyDescent="0.3"/>
  <cols>
    <col min="1" max="1" width="20.44140625" customWidth="1"/>
    <col min="2" max="2" width="29.109375" customWidth="1"/>
    <col min="3" max="3" width="5.5546875" customWidth="1"/>
    <col min="4" max="4" width="6.33203125" customWidth="1"/>
    <col min="5" max="5" width="22.6640625" customWidth="1"/>
    <col min="6" max="6" width="4" customWidth="1"/>
    <col min="7" max="7" width="2.44140625" customWidth="1"/>
    <col min="8" max="8" width="8.44140625" customWidth="1"/>
    <col min="9" max="9" width="9.5546875" customWidth="1"/>
    <col min="10" max="10" width="5.109375" customWidth="1"/>
    <col min="11" max="11" width="6.88671875" customWidth="1"/>
    <col min="12" max="12" width="8.44140625" customWidth="1"/>
    <col min="13" max="13" width="12.88671875" customWidth="1"/>
  </cols>
  <sheetData>
    <row r="1" spans="1:12" ht="11.25" customHeight="1" x14ac:dyDescent="0.3">
      <c r="A1" s="127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21.15" customHeight="1" x14ac:dyDescent="0.3">
      <c r="A2" s="115" t="s">
        <v>1052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62.7" customHeight="1" x14ac:dyDescent="0.3">
      <c r="A3" s="129" t="s">
        <v>14</v>
      </c>
      <c r="B3" s="130"/>
      <c r="C3" s="16" t="s">
        <v>15</v>
      </c>
      <c r="D3" s="129" t="s">
        <v>1053</v>
      </c>
      <c r="E3" s="130"/>
      <c r="F3" s="129" t="s">
        <v>17</v>
      </c>
      <c r="G3" s="130"/>
      <c r="H3" s="130"/>
      <c r="I3" s="129" t="s">
        <v>18</v>
      </c>
      <c r="J3" s="130"/>
      <c r="K3" s="129" t="s">
        <v>19</v>
      </c>
      <c r="L3" s="130"/>
    </row>
    <row r="4" spans="1:12" ht="16.649999999999999" customHeight="1" x14ac:dyDescent="0.3">
      <c r="A4" s="129" t="s">
        <v>20</v>
      </c>
      <c r="B4" s="130"/>
      <c r="C4" s="16" t="s">
        <v>21</v>
      </c>
      <c r="D4" s="129" t="s">
        <v>22</v>
      </c>
      <c r="E4" s="130"/>
      <c r="F4" s="129" t="s">
        <v>23</v>
      </c>
      <c r="G4" s="130"/>
      <c r="H4" s="130"/>
      <c r="I4" s="129" t="s">
        <v>24</v>
      </c>
      <c r="J4" s="130"/>
      <c r="K4" s="129" t="s">
        <v>1106</v>
      </c>
      <c r="L4" s="130"/>
    </row>
    <row r="5" spans="1:12" s="33" customFormat="1" ht="46.5" customHeight="1" x14ac:dyDescent="0.3">
      <c r="A5" s="131" t="s">
        <v>1054</v>
      </c>
      <c r="B5" s="132"/>
      <c r="C5" s="35" t="s">
        <v>1055</v>
      </c>
      <c r="D5" s="133" t="s">
        <v>27</v>
      </c>
      <c r="E5" s="134"/>
      <c r="F5" s="135">
        <v>2419925.2000000002</v>
      </c>
      <c r="G5" s="136"/>
      <c r="H5" s="136"/>
      <c r="I5" s="135">
        <f>I6+I17</f>
        <v>253736.47589999996</v>
      </c>
      <c r="J5" s="136"/>
      <c r="K5" s="135">
        <f>F5-I5</f>
        <v>2166188.7241000002</v>
      </c>
      <c r="L5" s="136"/>
    </row>
    <row r="6" spans="1:12" s="34" customFormat="1" ht="39" customHeight="1" x14ac:dyDescent="0.3">
      <c r="A6" s="131" t="s">
        <v>1056</v>
      </c>
      <c r="B6" s="137"/>
      <c r="C6" s="35">
        <v>520</v>
      </c>
      <c r="D6" s="133" t="s">
        <v>1057</v>
      </c>
      <c r="E6" s="138"/>
      <c r="F6" s="135">
        <v>1770000</v>
      </c>
      <c r="G6" s="139"/>
      <c r="H6" s="139"/>
      <c r="I6" s="135">
        <v>2000000</v>
      </c>
      <c r="J6" s="139"/>
      <c r="K6" s="135">
        <v>-230000</v>
      </c>
      <c r="L6" s="139"/>
    </row>
    <row r="7" spans="1:12" s="34" customFormat="1" ht="39" customHeight="1" x14ac:dyDescent="0.3">
      <c r="A7" s="131" t="s">
        <v>1058</v>
      </c>
      <c r="B7" s="137"/>
      <c r="C7" s="35">
        <v>520</v>
      </c>
      <c r="D7" s="133" t="s">
        <v>1059</v>
      </c>
      <c r="E7" s="138"/>
      <c r="F7" s="135">
        <v>-150000</v>
      </c>
      <c r="G7" s="139"/>
      <c r="H7" s="139"/>
      <c r="I7" s="135" t="s">
        <v>40</v>
      </c>
      <c r="J7" s="139"/>
      <c r="K7" s="135">
        <v>-150000</v>
      </c>
      <c r="L7" s="139"/>
    </row>
    <row r="8" spans="1:12" s="34" customFormat="1" ht="39" customHeight="1" x14ac:dyDescent="0.3">
      <c r="A8" s="131" t="s">
        <v>1060</v>
      </c>
      <c r="B8" s="137"/>
      <c r="C8" s="35">
        <v>520</v>
      </c>
      <c r="D8" s="133" t="s">
        <v>1061</v>
      </c>
      <c r="E8" s="138"/>
      <c r="F8" s="135" t="s">
        <v>40</v>
      </c>
      <c r="G8" s="139"/>
      <c r="H8" s="139"/>
      <c r="I8" s="135" t="s">
        <v>40</v>
      </c>
      <c r="J8" s="139"/>
      <c r="K8" s="135" t="s">
        <v>40</v>
      </c>
      <c r="L8" s="139"/>
    </row>
    <row r="9" spans="1:12" s="34" customFormat="1" ht="39" customHeight="1" x14ac:dyDescent="0.3">
      <c r="A9" s="131" t="s">
        <v>1062</v>
      </c>
      <c r="B9" s="137"/>
      <c r="C9" s="35">
        <v>520</v>
      </c>
      <c r="D9" s="133" t="s">
        <v>1063</v>
      </c>
      <c r="E9" s="138"/>
      <c r="F9" s="135">
        <v>-150000</v>
      </c>
      <c r="G9" s="139"/>
      <c r="H9" s="139"/>
      <c r="I9" s="135" t="s">
        <v>40</v>
      </c>
      <c r="J9" s="139"/>
      <c r="K9" s="135">
        <v>-150000</v>
      </c>
      <c r="L9" s="139"/>
    </row>
    <row r="10" spans="1:12" s="33" customFormat="1" ht="46.5" customHeight="1" x14ac:dyDescent="0.3">
      <c r="A10" s="140" t="s">
        <v>1064</v>
      </c>
      <c r="B10" s="132"/>
      <c r="C10" s="36">
        <v>520</v>
      </c>
      <c r="D10" s="141" t="s">
        <v>1065</v>
      </c>
      <c r="E10" s="134"/>
      <c r="F10" s="142">
        <v>-150000</v>
      </c>
      <c r="G10" s="136"/>
      <c r="H10" s="136"/>
      <c r="I10" s="142" t="s">
        <v>40</v>
      </c>
      <c r="J10" s="136"/>
      <c r="K10" s="142">
        <v>-150000</v>
      </c>
      <c r="L10" s="136"/>
    </row>
    <row r="11" spans="1:12" s="34" customFormat="1" ht="33" customHeight="1" x14ac:dyDescent="0.3">
      <c r="A11" s="131" t="s">
        <v>1066</v>
      </c>
      <c r="B11" s="137"/>
      <c r="C11" s="35">
        <v>520</v>
      </c>
      <c r="D11" s="133" t="s">
        <v>1067</v>
      </c>
      <c r="E11" s="138"/>
      <c r="F11" s="135">
        <v>1920000</v>
      </c>
      <c r="G11" s="139"/>
      <c r="H11" s="139"/>
      <c r="I11" s="135">
        <v>2000000</v>
      </c>
      <c r="J11" s="139"/>
      <c r="K11" s="135">
        <v>-80000</v>
      </c>
      <c r="L11" s="139"/>
    </row>
    <row r="12" spans="1:12" s="34" customFormat="1" ht="46.5" customHeight="1" x14ac:dyDescent="0.3">
      <c r="A12" s="131" t="s">
        <v>1068</v>
      </c>
      <c r="B12" s="137"/>
      <c r="C12" s="35">
        <v>520</v>
      </c>
      <c r="D12" s="133" t="s">
        <v>1069</v>
      </c>
      <c r="E12" s="138"/>
      <c r="F12" s="135">
        <v>1920000</v>
      </c>
      <c r="G12" s="139"/>
      <c r="H12" s="139"/>
      <c r="I12" s="135">
        <v>2000000</v>
      </c>
      <c r="J12" s="139"/>
      <c r="K12" s="135">
        <v>-80000</v>
      </c>
      <c r="L12" s="139"/>
    </row>
    <row r="13" spans="1:12" s="34" customFormat="1" ht="46.5" customHeight="1" x14ac:dyDescent="0.3">
      <c r="A13" s="131" t="s">
        <v>1070</v>
      </c>
      <c r="B13" s="137"/>
      <c r="C13" s="35">
        <v>520</v>
      </c>
      <c r="D13" s="133" t="s">
        <v>1071</v>
      </c>
      <c r="E13" s="138"/>
      <c r="F13" s="135">
        <v>3920000</v>
      </c>
      <c r="G13" s="139"/>
      <c r="H13" s="139"/>
      <c r="I13" s="135">
        <v>2000000</v>
      </c>
      <c r="J13" s="139"/>
      <c r="K13" s="135">
        <v>1920000</v>
      </c>
      <c r="L13" s="139"/>
    </row>
    <row r="14" spans="1:12" s="33" customFormat="1" ht="63" customHeight="1" x14ac:dyDescent="0.3">
      <c r="A14" s="140" t="s">
        <v>1072</v>
      </c>
      <c r="B14" s="132"/>
      <c r="C14" s="36">
        <v>520</v>
      </c>
      <c r="D14" s="141" t="s">
        <v>1073</v>
      </c>
      <c r="E14" s="134"/>
      <c r="F14" s="142">
        <v>3920000</v>
      </c>
      <c r="G14" s="136"/>
      <c r="H14" s="136"/>
      <c r="I14" s="142">
        <v>2000000</v>
      </c>
      <c r="J14" s="136"/>
      <c r="K14" s="142">
        <v>1920000</v>
      </c>
      <c r="L14" s="136"/>
    </row>
    <row r="15" spans="1:12" s="34" customFormat="1" ht="56.25" customHeight="1" x14ac:dyDescent="0.3">
      <c r="A15" s="131" t="s">
        <v>1074</v>
      </c>
      <c r="B15" s="137"/>
      <c r="C15" s="35">
        <v>520</v>
      </c>
      <c r="D15" s="133" t="s">
        <v>1075</v>
      </c>
      <c r="E15" s="138"/>
      <c r="F15" s="135">
        <v>-2000000</v>
      </c>
      <c r="G15" s="139"/>
      <c r="H15" s="139"/>
      <c r="I15" s="135" t="s">
        <v>40</v>
      </c>
      <c r="J15" s="139"/>
      <c r="K15" s="135">
        <v>-2000000</v>
      </c>
      <c r="L15" s="139"/>
    </row>
    <row r="16" spans="1:12" s="33" customFormat="1" ht="66" customHeight="1" x14ac:dyDescent="0.3">
      <c r="A16" s="140" t="s">
        <v>1076</v>
      </c>
      <c r="B16" s="132"/>
      <c r="C16" s="36">
        <v>520</v>
      </c>
      <c r="D16" s="141" t="s">
        <v>1077</v>
      </c>
      <c r="E16" s="134"/>
      <c r="F16" s="142">
        <v>-2000000</v>
      </c>
      <c r="G16" s="136"/>
      <c r="H16" s="136"/>
      <c r="I16" s="142" t="s">
        <v>40</v>
      </c>
      <c r="J16" s="136"/>
      <c r="K16" s="142">
        <v>-2000000</v>
      </c>
      <c r="L16" s="136"/>
    </row>
    <row r="17" spans="1:12" s="34" customFormat="1" ht="21" customHeight="1" x14ac:dyDescent="0.3">
      <c r="A17" s="131" t="s">
        <v>1078</v>
      </c>
      <c r="B17" s="137"/>
      <c r="C17" s="35">
        <v>700</v>
      </c>
      <c r="D17" s="133" t="s">
        <v>1057</v>
      </c>
      <c r="E17" s="138"/>
      <c r="F17" s="135">
        <v>649925.19999999995</v>
      </c>
      <c r="G17" s="139"/>
      <c r="H17" s="139"/>
      <c r="I17" s="135">
        <v>-1746263.5241</v>
      </c>
      <c r="J17" s="139"/>
      <c r="K17" s="143" t="s">
        <v>1051</v>
      </c>
      <c r="L17" s="139"/>
    </row>
    <row r="18" spans="1:12" s="34" customFormat="1" ht="21" customHeight="1" x14ac:dyDescent="0.3">
      <c r="A18" s="131" t="s">
        <v>1079</v>
      </c>
      <c r="B18" s="137"/>
      <c r="C18" s="35">
        <v>710</v>
      </c>
      <c r="D18" s="133" t="s">
        <v>1080</v>
      </c>
      <c r="E18" s="138"/>
      <c r="F18" s="135">
        <v>-36797718.71136</v>
      </c>
      <c r="G18" s="139"/>
      <c r="H18" s="139"/>
      <c r="I18" s="135">
        <v>-17660284.17828</v>
      </c>
      <c r="J18" s="139"/>
      <c r="K18" s="135">
        <f>F18-I18</f>
        <v>-19137434.53308</v>
      </c>
      <c r="L18" s="139"/>
    </row>
    <row r="19" spans="1:12" s="34" customFormat="1" ht="21" customHeight="1" x14ac:dyDescent="0.3">
      <c r="A19" s="131" t="s">
        <v>1081</v>
      </c>
      <c r="B19" s="137"/>
      <c r="C19" s="35">
        <v>710</v>
      </c>
      <c r="D19" s="133" t="s">
        <v>1082</v>
      </c>
      <c r="E19" s="138"/>
      <c r="F19" s="135">
        <v>-36797718.71136</v>
      </c>
      <c r="G19" s="139"/>
      <c r="H19" s="139"/>
      <c r="I19" s="135">
        <v>-17660284.17828</v>
      </c>
      <c r="J19" s="139"/>
      <c r="K19" s="143" t="s">
        <v>1051</v>
      </c>
      <c r="L19" s="139"/>
    </row>
    <row r="20" spans="1:12" s="34" customFormat="1" ht="21" customHeight="1" x14ac:dyDescent="0.3">
      <c r="A20" s="131" t="s">
        <v>1083</v>
      </c>
      <c r="B20" s="137"/>
      <c r="C20" s="35">
        <v>710</v>
      </c>
      <c r="D20" s="133" t="s">
        <v>1084</v>
      </c>
      <c r="E20" s="138"/>
      <c r="F20" s="135">
        <v>-36797718.71136</v>
      </c>
      <c r="G20" s="139"/>
      <c r="H20" s="139"/>
      <c r="I20" s="135">
        <v>-17660284.17828</v>
      </c>
      <c r="J20" s="139"/>
      <c r="K20" s="143" t="s">
        <v>1051</v>
      </c>
      <c r="L20" s="139"/>
    </row>
    <row r="21" spans="1:12" s="33" customFormat="1" ht="32.25" customHeight="1" x14ac:dyDescent="0.3">
      <c r="A21" s="140" t="s">
        <v>1085</v>
      </c>
      <c r="B21" s="132"/>
      <c r="C21" s="36">
        <v>710</v>
      </c>
      <c r="D21" s="141" t="s">
        <v>1086</v>
      </c>
      <c r="E21" s="134"/>
      <c r="F21" s="142">
        <v>-36797718.71136</v>
      </c>
      <c r="G21" s="136"/>
      <c r="H21" s="136"/>
      <c r="I21" s="142">
        <v>-17660284.17828</v>
      </c>
      <c r="J21" s="136"/>
      <c r="K21" s="144" t="s">
        <v>1051</v>
      </c>
      <c r="L21" s="136"/>
    </row>
    <row r="22" spans="1:12" s="33" customFormat="1" ht="32.25" customHeight="1" x14ac:dyDescent="0.3">
      <c r="A22" s="140" t="s">
        <v>1087</v>
      </c>
      <c r="B22" s="132"/>
      <c r="C22" s="36">
        <v>710</v>
      </c>
      <c r="D22" s="141" t="s">
        <v>1088</v>
      </c>
      <c r="E22" s="134"/>
      <c r="F22" s="142">
        <v>-36797718.71136</v>
      </c>
      <c r="G22" s="136"/>
      <c r="H22" s="136"/>
      <c r="I22" s="142">
        <v>-17660284.199999999</v>
      </c>
      <c r="J22" s="136"/>
      <c r="K22" s="144" t="s">
        <v>1051</v>
      </c>
      <c r="L22" s="136"/>
    </row>
    <row r="23" spans="1:12" s="34" customFormat="1" ht="21" customHeight="1" x14ac:dyDescent="0.3">
      <c r="A23" s="131" t="s">
        <v>1089</v>
      </c>
      <c r="B23" s="137"/>
      <c r="C23" s="35">
        <v>720</v>
      </c>
      <c r="D23" s="133" t="s">
        <v>1090</v>
      </c>
      <c r="E23" s="138"/>
      <c r="F23" s="135">
        <v>37525631.630599998</v>
      </c>
      <c r="G23" s="139"/>
      <c r="H23" s="139"/>
      <c r="I23" s="135">
        <f>I24</f>
        <v>15914020.699999999</v>
      </c>
      <c r="J23" s="139"/>
      <c r="K23" s="135">
        <f>F23-I23</f>
        <v>21611610.930599999</v>
      </c>
      <c r="L23" s="139"/>
    </row>
    <row r="24" spans="1:12" s="34" customFormat="1" ht="21" customHeight="1" x14ac:dyDescent="0.3">
      <c r="A24" s="131" t="s">
        <v>1091</v>
      </c>
      <c r="B24" s="137"/>
      <c r="C24" s="35">
        <v>720</v>
      </c>
      <c r="D24" s="133" t="s">
        <v>1092</v>
      </c>
      <c r="E24" s="138"/>
      <c r="F24" s="135">
        <v>37525631.630599998</v>
      </c>
      <c r="G24" s="139"/>
      <c r="H24" s="139"/>
      <c r="I24" s="135">
        <f>I25</f>
        <v>15914020.699999999</v>
      </c>
      <c r="J24" s="139"/>
      <c r="K24" s="143" t="s">
        <v>1051</v>
      </c>
      <c r="L24" s="139"/>
    </row>
    <row r="25" spans="1:12" s="34" customFormat="1" ht="21" customHeight="1" x14ac:dyDescent="0.3">
      <c r="A25" s="131" t="s">
        <v>1093</v>
      </c>
      <c r="B25" s="137"/>
      <c r="C25" s="35">
        <v>720</v>
      </c>
      <c r="D25" s="133" t="s">
        <v>1094</v>
      </c>
      <c r="E25" s="138"/>
      <c r="F25" s="135">
        <v>37525631.630599998</v>
      </c>
      <c r="G25" s="139"/>
      <c r="H25" s="139"/>
      <c r="I25" s="135">
        <f>I26</f>
        <v>15914020.699999999</v>
      </c>
      <c r="J25" s="139"/>
      <c r="K25" s="143" t="s">
        <v>1051</v>
      </c>
      <c r="L25" s="139"/>
    </row>
    <row r="26" spans="1:12" s="33" customFormat="1" ht="33.75" customHeight="1" x14ac:dyDescent="0.3">
      <c r="A26" s="140" t="s">
        <v>1095</v>
      </c>
      <c r="B26" s="132"/>
      <c r="C26" s="36">
        <v>720</v>
      </c>
      <c r="D26" s="141" t="s">
        <v>1096</v>
      </c>
      <c r="E26" s="134"/>
      <c r="F26" s="142">
        <v>37525631.630599998</v>
      </c>
      <c r="G26" s="136"/>
      <c r="H26" s="136"/>
      <c r="I26" s="142">
        <f>I27</f>
        <v>15914020.699999999</v>
      </c>
      <c r="J26" s="136"/>
      <c r="K26" s="144" t="s">
        <v>1051</v>
      </c>
      <c r="L26" s="136"/>
    </row>
    <row r="27" spans="1:12" s="33" customFormat="1" ht="33.75" customHeight="1" x14ac:dyDescent="0.3">
      <c r="A27" s="140" t="s">
        <v>1097</v>
      </c>
      <c r="B27" s="132"/>
      <c r="C27" s="36">
        <v>720</v>
      </c>
      <c r="D27" s="141" t="s">
        <v>1098</v>
      </c>
      <c r="E27" s="134"/>
      <c r="F27" s="142">
        <v>37525631.630599998</v>
      </c>
      <c r="G27" s="136"/>
      <c r="H27" s="136"/>
      <c r="I27" s="142">
        <v>15914020.699999999</v>
      </c>
      <c r="J27" s="136"/>
      <c r="K27" s="144" t="s">
        <v>1051</v>
      </c>
      <c r="L27" s="136"/>
    </row>
    <row r="29" spans="1:12" ht="27.75" customHeight="1" x14ac:dyDescent="0.3"/>
    <row r="30" spans="1:12" ht="27.75" customHeight="1" x14ac:dyDescent="0.3"/>
  </sheetData>
  <mergeCells count="127">
    <mergeCell ref="A27:B27"/>
    <mergeCell ref="D27:E27"/>
    <mergeCell ref="F27:H27"/>
    <mergeCell ref="I27:J27"/>
    <mergeCell ref="K27:L27"/>
    <mergeCell ref="A26:B26"/>
    <mergeCell ref="D26:E26"/>
    <mergeCell ref="F26:H26"/>
    <mergeCell ref="I26:J26"/>
    <mergeCell ref="K26:L26"/>
    <mergeCell ref="A25:B25"/>
    <mergeCell ref="D25:E25"/>
    <mergeCell ref="F25:H25"/>
    <mergeCell ref="I25:J25"/>
    <mergeCell ref="K25:L25"/>
    <mergeCell ref="A24:B24"/>
    <mergeCell ref="D24:E24"/>
    <mergeCell ref="F24:H24"/>
    <mergeCell ref="I24:J24"/>
    <mergeCell ref="K24:L24"/>
    <mergeCell ref="A23:B23"/>
    <mergeCell ref="D23:E23"/>
    <mergeCell ref="F23:H23"/>
    <mergeCell ref="I23:J23"/>
    <mergeCell ref="K23:L23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1:L1"/>
    <mergeCell ref="A2:L2"/>
    <mergeCell ref="A3:B3"/>
    <mergeCell ref="D3:E3"/>
    <mergeCell ref="F3:H3"/>
    <mergeCell ref="I3:J3"/>
    <mergeCell ref="K3:L3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</mergeCells>
  <pageMargins left="0.39370078740157499" right="0.39370078740157499" top="0.39370078740157499" bottom="0.39370078740157499" header="0.39370078740157499" footer="0.39370078740157499"/>
  <pageSetup paperSize="9" scale="73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2:P36"/>
  <sheetViews>
    <sheetView view="pageBreakPreview" zoomScale="60" zoomScaleNormal="100" workbookViewId="0">
      <selection activeCell="B38" sqref="B38"/>
    </sheetView>
  </sheetViews>
  <sheetFormatPr defaultRowHeight="14.4" x14ac:dyDescent="0.3"/>
  <cols>
    <col min="1" max="1" width="6.109375" style="37" bestFit="1" customWidth="1"/>
    <col min="2" max="2" width="95.109375" style="37" customWidth="1"/>
    <col min="3" max="3" width="16.33203125" style="37" customWidth="1"/>
    <col min="4" max="4" width="15.6640625" style="37" customWidth="1"/>
    <col min="5" max="5" width="16" style="37" customWidth="1"/>
    <col min="6" max="6" width="11.33203125" style="37" customWidth="1"/>
    <col min="7" max="7" width="15.5546875" style="37" customWidth="1"/>
    <col min="8" max="8" width="16.5546875" style="37" customWidth="1"/>
    <col min="9" max="9" width="17.5546875" style="37" customWidth="1"/>
    <col min="10" max="10" width="18.33203125" style="37" customWidth="1"/>
    <col min="11" max="11" width="15.109375" style="37" customWidth="1"/>
    <col min="12" max="12" width="21.6640625" style="37" customWidth="1"/>
    <col min="13" max="13" width="15.109375" style="37" bestFit="1" customWidth="1"/>
    <col min="14" max="14" width="7.88671875" style="37" customWidth="1"/>
    <col min="15" max="15" width="13.6640625" style="37" customWidth="1"/>
    <col min="16" max="16" width="6.44140625" style="37" customWidth="1"/>
    <col min="17" max="256" width="9.109375" style="37"/>
    <col min="257" max="257" width="6.109375" style="37" bestFit="1" customWidth="1"/>
    <col min="258" max="258" width="85.88671875" style="37" customWidth="1"/>
    <col min="259" max="259" width="16.33203125" style="37" customWidth="1"/>
    <col min="260" max="260" width="14.6640625" style="37" customWidth="1"/>
    <col min="261" max="261" width="16" style="37" customWidth="1"/>
    <col min="262" max="262" width="10.33203125" style="37" customWidth="1"/>
    <col min="263" max="263" width="15.5546875" style="37" customWidth="1"/>
    <col min="264" max="264" width="16.5546875" style="37" customWidth="1"/>
    <col min="265" max="265" width="17.5546875" style="37" customWidth="1"/>
    <col min="266" max="266" width="18.33203125" style="37" customWidth="1"/>
    <col min="267" max="267" width="15.109375" style="37" customWidth="1"/>
    <col min="268" max="268" width="21.6640625" style="37" customWidth="1"/>
    <col min="269" max="269" width="15.109375" style="37" bestFit="1" customWidth="1"/>
    <col min="270" max="270" width="7.88671875" style="37" customWidth="1"/>
    <col min="271" max="271" width="13.6640625" style="37" customWidth="1"/>
    <col min="272" max="272" width="6.44140625" style="37" customWidth="1"/>
    <col min="273" max="512" width="9.109375" style="37"/>
    <col min="513" max="513" width="6.109375" style="37" bestFit="1" customWidth="1"/>
    <col min="514" max="514" width="85.88671875" style="37" customWidth="1"/>
    <col min="515" max="515" width="16.33203125" style="37" customWidth="1"/>
    <col min="516" max="516" width="14.6640625" style="37" customWidth="1"/>
    <col min="517" max="517" width="16" style="37" customWidth="1"/>
    <col min="518" max="518" width="10.33203125" style="37" customWidth="1"/>
    <col min="519" max="519" width="15.5546875" style="37" customWidth="1"/>
    <col min="520" max="520" width="16.5546875" style="37" customWidth="1"/>
    <col min="521" max="521" width="17.5546875" style="37" customWidth="1"/>
    <col min="522" max="522" width="18.33203125" style="37" customWidth="1"/>
    <col min="523" max="523" width="15.109375" style="37" customWidth="1"/>
    <col min="524" max="524" width="21.6640625" style="37" customWidth="1"/>
    <col min="525" max="525" width="15.109375" style="37" bestFit="1" customWidth="1"/>
    <col min="526" max="526" width="7.88671875" style="37" customWidth="1"/>
    <col min="527" max="527" width="13.6640625" style="37" customWidth="1"/>
    <col min="528" max="528" width="6.44140625" style="37" customWidth="1"/>
    <col min="529" max="768" width="9.109375" style="37"/>
    <col min="769" max="769" width="6.109375" style="37" bestFit="1" customWidth="1"/>
    <col min="770" max="770" width="85.88671875" style="37" customWidth="1"/>
    <col min="771" max="771" width="16.33203125" style="37" customWidth="1"/>
    <col min="772" max="772" width="14.6640625" style="37" customWidth="1"/>
    <col min="773" max="773" width="16" style="37" customWidth="1"/>
    <col min="774" max="774" width="10.33203125" style="37" customWidth="1"/>
    <col min="775" max="775" width="15.5546875" style="37" customWidth="1"/>
    <col min="776" max="776" width="16.5546875" style="37" customWidth="1"/>
    <col min="777" max="777" width="17.5546875" style="37" customWidth="1"/>
    <col min="778" max="778" width="18.33203125" style="37" customWidth="1"/>
    <col min="779" max="779" width="15.109375" style="37" customWidth="1"/>
    <col min="780" max="780" width="21.6640625" style="37" customWidth="1"/>
    <col min="781" max="781" width="15.109375" style="37" bestFit="1" customWidth="1"/>
    <col min="782" max="782" width="7.88671875" style="37" customWidth="1"/>
    <col min="783" max="783" width="13.6640625" style="37" customWidth="1"/>
    <col min="784" max="784" width="6.44140625" style="37" customWidth="1"/>
    <col min="785" max="1024" width="9.109375" style="37"/>
    <col min="1025" max="1025" width="6.109375" style="37" bestFit="1" customWidth="1"/>
    <col min="1026" max="1026" width="85.88671875" style="37" customWidth="1"/>
    <col min="1027" max="1027" width="16.33203125" style="37" customWidth="1"/>
    <col min="1028" max="1028" width="14.6640625" style="37" customWidth="1"/>
    <col min="1029" max="1029" width="16" style="37" customWidth="1"/>
    <col min="1030" max="1030" width="10.33203125" style="37" customWidth="1"/>
    <col min="1031" max="1031" width="15.5546875" style="37" customWidth="1"/>
    <col min="1032" max="1032" width="16.5546875" style="37" customWidth="1"/>
    <col min="1033" max="1033" width="17.5546875" style="37" customWidth="1"/>
    <col min="1034" max="1034" width="18.33203125" style="37" customWidth="1"/>
    <col min="1035" max="1035" width="15.109375" style="37" customWidth="1"/>
    <col min="1036" max="1036" width="21.6640625" style="37" customWidth="1"/>
    <col min="1037" max="1037" width="15.109375" style="37" bestFit="1" customWidth="1"/>
    <col min="1038" max="1038" width="7.88671875" style="37" customWidth="1"/>
    <col min="1039" max="1039" width="13.6640625" style="37" customWidth="1"/>
    <col min="1040" max="1040" width="6.44140625" style="37" customWidth="1"/>
    <col min="1041" max="1280" width="9.109375" style="37"/>
    <col min="1281" max="1281" width="6.109375" style="37" bestFit="1" customWidth="1"/>
    <col min="1282" max="1282" width="85.88671875" style="37" customWidth="1"/>
    <col min="1283" max="1283" width="16.33203125" style="37" customWidth="1"/>
    <col min="1284" max="1284" width="14.6640625" style="37" customWidth="1"/>
    <col min="1285" max="1285" width="16" style="37" customWidth="1"/>
    <col min="1286" max="1286" width="10.33203125" style="37" customWidth="1"/>
    <col min="1287" max="1287" width="15.5546875" style="37" customWidth="1"/>
    <col min="1288" max="1288" width="16.5546875" style="37" customWidth="1"/>
    <col min="1289" max="1289" width="17.5546875" style="37" customWidth="1"/>
    <col min="1290" max="1290" width="18.33203125" style="37" customWidth="1"/>
    <col min="1291" max="1291" width="15.109375" style="37" customWidth="1"/>
    <col min="1292" max="1292" width="21.6640625" style="37" customWidth="1"/>
    <col min="1293" max="1293" width="15.109375" style="37" bestFit="1" customWidth="1"/>
    <col min="1294" max="1294" width="7.88671875" style="37" customWidth="1"/>
    <col min="1295" max="1295" width="13.6640625" style="37" customWidth="1"/>
    <col min="1296" max="1296" width="6.44140625" style="37" customWidth="1"/>
    <col min="1297" max="1536" width="9.109375" style="37"/>
    <col min="1537" max="1537" width="6.109375" style="37" bestFit="1" customWidth="1"/>
    <col min="1538" max="1538" width="85.88671875" style="37" customWidth="1"/>
    <col min="1539" max="1539" width="16.33203125" style="37" customWidth="1"/>
    <col min="1540" max="1540" width="14.6640625" style="37" customWidth="1"/>
    <col min="1541" max="1541" width="16" style="37" customWidth="1"/>
    <col min="1542" max="1542" width="10.33203125" style="37" customWidth="1"/>
    <col min="1543" max="1543" width="15.5546875" style="37" customWidth="1"/>
    <col min="1544" max="1544" width="16.5546875" style="37" customWidth="1"/>
    <col min="1545" max="1545" width="17.5546875" style="37" customWidth="1"/>
    <col min="1546" max="1546" width="18.33203125" style="37" customWidth="1"/>
    <col min="1547" max="1547" width="15.109375" style="37" customWidth="1"/>
    <col min="1548" max="1548" width="21.6640625" style="37" customWidth="1"/>
    <col min="1549" max="1549" width="15.109375" style="37" bestFit="1" customWidth="1"/>
    <col min="1550" max="1550" width="7.88671875" style="37" customWidth="1"/>
    <col min="1551" max="1551" width="13.6640625" style="37" customWidth="1"/>
    <col min="1552" max="1552" width="6.44140625" style="37" customWidth="1"/>
    <col min="1553" max="1792" width="9.109375" style="37"/>
    <col min="1793" max="1793" width="6.109375" style="37" bestFit="1" customWidth="1"/>
    <col min="1794" max="1794" width="85.88671875" style="37" customWidth="1"/>
    <col min="1795" max="1795" width="16.33203125" style="37" customWidth="1"/>
    <col min="1796" max="1796" width="14.6640625" style="37" customWidth="1"/>
    <col min="1797" max="1797" width="16" style="37" customWidth="1"/>
    <col min="1798" max="1798" width="10.33203125" style="37" customWidth="1"/>
    <col min="1799" max="1799" width="15.5546875" style="37" customWidth="1"/>
    <col min="1800" max="1800" width="16.5546875" style="37" customWidth="1"/>
    <col min="1801" max="1801" width="17.5546875" style="37" customWidth="1"/>
    <col min="1802" max="1802" width="18.33203125" style="37" customWidth="1"/>
    <col min="1803" max="1803" width="15.109375" style="37" customWidth="1"/>
    <col min="1804" max="1804" width="21.6640625" style="37" customWidth="1"/>
    <col min="1805" max="1805" width="15.109375" style="37" bestFit="1" customWidth="1"/>
    <col min="1806" max="1806" width="7.88671875" style="37" customWidth="1"/>
    <col min="1807" max="1807" width="13.6640625" style="37" customWidth="1"/>
    <col min="1808" max="1808" width="6.44140625" style="37" customWidth="1"/>
    <col min="1809" max="2048" width="9.109375" style="37"/>
    <col min="2049" max="2049" width="6.109375" style="37" bestFit="1" customWidth="1"/>
    <col min="2050" max="2050" width="85.88671875" style="37" customWidth="1"/>
    <col min="2051" max="2051" width="16.33203125" style="37" customWidth="1"/>
    <col min="2052" max="2052" width="14.6640625" style="37" customWidth="1"/>
    <col min="2053" max="2053" width="16" style="37" customWidth="1"/>
    <col min="2054" max="2054" width="10.33203125" style="37" customWidth="1"/>
    <col min="2055" max="2055" width="15.5546875" style="37" customWidth="1"/>
    <col min="2056" max="2056" width="16.5546875" style="37" customWidth="1"/>
    <col min="2057" max="2057" width="17.5546875" style="37" customWidth="1"/>
    <col min="2058" max="2058" width="18.33203125" style="37" customWidth="1"/>
    <col min="2059" max="2059" width="15.109375" style="37" customWidth="1"/>
    <col min="2060" max="2060" width="21.6640625" style="37" customWidth="1"/>
    <col min="2061" max="2061" width="15.109375" style="37" bestFit="1" customWidth="1"/>
    <col min="2062" max="2062" width="7.88671875" style="37" customWidth="1"/>
    <col min="2063" max="2063" width="13.6640625" style="37" customWidth="1"/>
    <col min="2064" max="2064" width="6.44140625" style="37" customWidth="1"/>
    <col min="2065" max="2304" width="9.109375" style="37"/>
    <col min="2305" max="2305" width="6.109375" style="37" bestFit="1" customWidth="1"/>
    <col min="2306" max="2306" width="85.88671875" style="37" customWidth="1"/>
    <col min="2307" max="2307" width="16.33203125" style="37" customWidth="1"/>
    <col min="2308" max="2308" width="14.6640625" style="37" customWidth="1"/>
    <col min="2309" max="2309" width="16" style="37" customWidth="1"/>
    <col min="2310" max="2310" width="10.33203125" style="37" customWidth="1"/>
    <col min="2311" max="2311" width="15.5546875" style="37" customWidth="1"/>
    <col min="2312" max="2312" width="16.5546875" style="37" customWidth="1"/>
    <col min="2313" max="2313" width="17.5546875" style="37" customWidth="1"/>
    <col min="2314" max="2314" width="18.33203125" style="37" customWidth="1"/>
    <col min="2315" max="2315" width="15.109375" style="37" customWidth="1"/>
    <col min="2316" max="2316" width="21.6640625" style="37" customWidth="1"/>
    <col min="2317" max="2317" width="15.109375" style="37" bestFit="1" customWidth="1"/>
    <col min="2318" max="2318" width="7.88671875" style="37" customWidth="1"/>
    <col min="2319" max="2319" width="13.6640625" style="37" customWidth="1"/>
    <col min="2320" max="2320" width="6.44140625" style="37" customWidth="1"/>
    <col min="2321" max="2560" width="9.109375" style="37"/>
    <col min="2561" max="2561" width="6.109375" style="37" bestFit="1" customWidth="1"/>
    <col min="2562" max="2562" width="85.88671875" style="37" customWidth="1"/>
    <col min="2563" max="2563" width="16.33203125" style="37" customWidth="1"/>
    <col min="2564" max="2564" width="14.6640625" style="37" customWidth="1"/>
    <col min="2565" max="2565" width="16" style="37" customWidth="1"/>
    <col min="2566" max="2566" width="10.33203125" style="37" customWidth="1"/>
    <col min="2567" max="2567" width="15.5546875" style="37" customWidth="1"/>
    <col min="2568" max="2568" width="16.5546875" style="37" customWidth="1"/>
    <col min="2569" max="2569" width="17.5546875" style="37" customWidth="1"/>
    <col min="2570" max="2570" width="18.33203125" style="37" customWidth="1"/>
    <col min="2571" max="2571" width="15.109375" style="37" customWidth="1"/>
    <col min="2572" max="2572" width="21.6640625" style="37" customWidth="1"/>
    <col min="2573" max="2573" width="15.109375" style="37" bestFit="1" customWidth="1"/>
    <col min="2574" max="2574" width="7.88671875" style="37" customWidth="1"/>
    <col min="2575" max="2575" width="13.6640625" style="37" customWidth="1"/>
    <col min="2576" max="2576" width="6.44140625" style="37" customWidth="1"/>
    <col min="2577" max="2816" width="9.109375" style="37"/>
    <col min="2817" max="2817" width="6.109375" style="37" bestFit="1" customWidth="1"/>
    <col min="2818" max="2818" width="85.88671875" style="37" customWidth="1"/>
    <col min="2819" max="2819" width="16.33203125" style="37" customWidth="1"/>
    <col min="2820" max="2820" width="14.6640625" style="37" customWidth="1"/>
    <col min="2821" max="2821" width="16" style="37" customWidth="1"/>
    <col min="2822" max="2822" width="10.33203125" style="37" customWidth="1"/>
    <col min="2823" max="2823" width="15.5546875" style="37" customWidth="1"/>
    <col min="2824" max="2824" width="16.5546875" style="37" customWidth="1"/>
    <col min="2825" max="2825" width="17.5546875" style="37" customWidth="1"/>
    <col min="2826" max="2826" width="18.33203125" style="37" customWidth="1"/>
    <col min="2827" max="2827" width="15.109375" style="37" customWidth="1"/>
    <col min="2828" max="2828" width="21.6640625" style="37" customWidth="1"/>
    <col min="2829" max="2829" width="15.109375" style="37" bestFit="1" customWidth="1"/>
    <col min="2830" max="2830" width="7.88671875" style="37" customWidth="1"/>
    <col min="2831" max="2831" width="13.6640625" style="37" customWidth="1"/>
    <col min="2832" max="2832" width="6.44140625" style="37" customWidth="1"/>
    <col min="2833" max="3072" width="9.109375" style="37"/>
    <col min="3073" max="3073" width="6.109375" style="37" bestFit="1" customWidth="1"/>
    <col min="3074" max="3074" width="85.88671875" style="37" customWidth="1"/>
    <col min="3075" max="3075" width="16.33203125" style="37" customWidth="1"/>
    <col min="3076" max="3076" width="14.6640625" style="37" customWidth="1"/>
    <col min="3077" max="3077" width="16" style="37" customWidth="1"/>
    <col min="3078" max="3078" width="10.33203125" style="37" customWidth="1"/>
    <col min="3079" max="3079" width="15.5546875" style="37" customWidth="1"/>
    <col min="3080" max="3080" width="16.5546875" style="37" customWidth="1"/>
    <col min="3081" max="3081" width="17.5546875" style="37" customWidth="1"/>
    <col min="3082" max="3082" width="18.33203125" style="37" customWidth="1"/>
    <col min="3083" max="3083" width="15.109375" style="37" customWidth="1"/>
    <col min="3084" max="3084" width="21.6640625" style="37" customWidth="1"/>
    <col min="3085" max="3085" width="15.109375" style="37" bestFit="1" customWidth="1"/>
    <col min="3086" max="3086" width="7.88671875" style="37" customWidth="1"/>
    <col min="3087" max="3087" width="13.6640625" style="37" customWidth="1"/>
    <col min="3088" max="3088" width="6.44140625" style="37" customWidth="1"/>
    <col min="3089" max="3328" width="9.109375" style="37"/>
    <col min="3329" max="3329" width="6.109375" style="37" bestFit="1" customWidth="1"/>
    <col min="3330" max="3330" width="85.88671875" style="37" customWidth="1"/>
    <col min="3331" max="3331" width="16.33203125" style="37" customWidth="1"/>
    <col min="3332" max="3332" width="14.6640625" style="37" customWidth="1"/>
    <col min="3333" max="3333" width="16" style="37" customWidth="1"/>
    <col min="3334" max="3334" width="10.33203125" style="37" customWidth="1"/>
    <col min="3335" max="3335" width="15.5546875" style="37" customWidth="1"/>
    <col min="3336" max="3336" width="16.5546875" style="37" customWidth="1"/>
    <col min="3337" max="3337" width="17.5546875" style="37" customWidth="1"/>
    <col min="3338" max="3338" width="18.33203125" style="37" customWidth="1"/>
    <col min="3339" max="3339" width="15.109375" style="37" customWidth="1"/>
    <col min="3340" max="3340" width="21.6640625" style="37" customWidth="1"/>
    <col min="3341" max="3341" width="15.109375" style="37" bestFit="1" customWidth="1"/>
    <col min="3342" max="3342" width="7.88671875" style="37" customWidth="1"/>
    <col min="3343" max="3343" width="13.6640625" style="37" customWidth="1"/>
    <col min="3344" max="3344" width="6.44140625" style="37" customWidth="1"/>
    <col min="3345" max="3584" width="9.109375" style="37"/>
    <col min="3585" max="3585" width="6.109375" style="37" bestFit="1" customWidth="1"/>
    <col min="3586" max="3586" width="85.88671875" style="37" customWidth="1"/>
    <col min="3587" max="3587" width="16.33203125" style="37" customWidth="1"/>
    <col min="3588" max="3588" width="14.6640625" style="37" customWidth="1"/>
    <col min="3589" max="3589" width="16" style="37" customWidth="1"/>
    <col min="3590" max="3590" width="10.33203125" style="37" customWidth="1"/>
    <col min="3591" max="3591" width="15.5546875" style="37" customWidth="1"/>
    <col min="3592" max="3592" width="16.5546875" style="37" customWidth="1"/>
    <col min="3593" max="3593" width="17.5546875" style="37" customWidth="1"/>
    <col min="3594" max="3594" width="18.33203125" style="37" customWidth="1"/>
    <col min="3595" max="3595" width="15.109375" style="37" customWidth="1"/>
    <col min="3596" max="3596" width="21.6640625" style="37" customWidth="1"/>
    <col min="3597" max="3597" width="15.109375" style="37" bestFit="1" customWidth="1"/>
    <col min="3598" max="3598" width="7.88671875" style="37" customWidth="1"/>
    <col min="3599" max="3599" width="13.6640625" style="37" customWidth="1"/>
    <col min="3600" max="3600" width="6.44140625" style="37" customWidth="1"/>
    <col min="3601" max="3840" width="9.109375" style="37"/>
    <col min="3841" max="3841" width="6.109375" style="37" bestFit="1" customWidth="1"/>
    <col min="3842" max="3842" width="85.88671875" style="37" customWidth="1"/>
    <col min="3843" max="3843" width="16.33203125" style="37" customWidth="1"/>
    <col min="3844" max="3844" width="14.6640625" style="37" customWidth="1"/>
    <col min="3845" max="3845" width="16" style="37" customWidth="1"/>
    <col min="3846" max="3846" width="10.33203125" style="37" customWidth="1"/>
    <col min="3847" max="3847" width="15.5546875" style="37" customWidth="1"/>
    <col min="3848" max="3848" width="16.5546875" style="37" customWidth="1"/>
    <col min="3849" max="3849" width="17.5546875" style="37" customWidth="1"/>
    <col min="3850" max="3850" width="18.33203125" style="37" customWidth="1"/>
    <col min="3851" max="3851" width="15.109375" style="37" customWidth="1"/>
    <col min="3852" max="3852" width="21.6640625" style="37" customWidth="1"/>
    <col min="3853" max="3853" width="15.109375" style="37" bestFit="1" customWidth="1"/>
    <col min="3854" max="3854" width="7.88671875" style="37" customWidth="1"/>
    <col min="3855" max="3855" width="13.6640625" style="37" customWidth="1"/>
    <col min="3856" max="3856" width="6.44140625" style="37" customWidth="1"/>
    <col min="3857" max="4096" width="9.109375" style="37"/>
    <col min="4097" max="4097" width="6.109375" style="37" bestFit="1" customWidth="1"/>
    <col min="4098" max="4098" width="85.88671875" style="37" customWidth="1"/>
    <col min="4099" max="4099" width="16.33203125" style="37" customWidth="1"/>
    <col min="4100" max="4100" width="14.6640625" style="37" customWidth="1"/>
    <col min="4101" max="4101" width="16" style="37" customWidth="1"/>
    <col min="4102" max="4102" width="10.33203125" style="37" customWidth="1"/>
    <col min="4103" max="4103" width="15.5546875" style="37" customWidth="1"/>
    <col min="4104" max="4104" width="16.5546875" style="37" customWidth="1"/>
    <col min="4105" max="4105" width="17.5546875" style="37" customWidth="1"/>
    <col min="4106" max="4106" width="18.33203125" style="37" customWidth="1"/>
    <col min="4107" max="4107" width="15.109375" style="37" customWidth="1"/>
    <col min="4108" max="4108" width="21.6640625" style="37" customWidth="1"/>
    <col min="4109" max="4109" width="15.109375" style="37" bestFit="1" customWidth="1"/>
    <col min="4110" max="4110" width="7.88671875" style="37" customWidth="1"/>
    <col min="4111" max="4111" width="13.6640625" style="37" customWidth="1"/>
    <col min="4112" max="4112" width="6.44140625" style="37" customWidth="1"/>
    <col min="4113" max="4352" width="9.109375" style="37"/>
    <col min="4353" max="4353" width="6.109375" style="37" bestFit="1" customWidth="1"/>
    <col min="4354" max="4354" width="85.88671875" style="37" customWidth="1"/>
    <col min="4355" max="4355" width="16.33203125" style="37" customWidth="1"/>
    <col min="4356" max="4356" width="14.6640625" style="37" customWidth="1"/>
    <col min="4357" max="4357" width="16" style="37" customWidth="1"/>
    <col min="4358" max="4358" width="10.33203125" style="37" customWidth="1"/>
    <col min="4359" max="4359" width="15.5546875" style="37" customWidth="1"/>
    <col min="4360" max="4360" width="16.5546875" style="37" customWidth="1"/>
    <col min="4361" max="4361" width="17.5546875" style="37" customWidth="1"/>
    <col min="4362" max="4362" width="18.33203125" style="37" customWidth="1"/>
    <col min="4363" max="4363" width="15.109375" style="37" customWidth="1"/>
    <col min="4364" max="4364" width="21.6640625" style="37" customWidth="1"/>
    <col min="4365" max="4365" width="15.109375" style="37" bestFit="1" customWidth="1"/>
    <col min="4366" max="4366" width="7.88671875" style="37" customWidth="1"/>
    <col min="4367" max="4367" width="13.6640625" style="37" customWidth="1"/>
    <col min="4368" max="4368" width="6.44140625" style="37" customWidth="1"/>
    <col min="4369" max="4608" width="9.109375" style="37"/>
    <col min="4609" max="4609" width="6.109375" style="37" bestFit="1" customWidth="1"/>
    <col min="4610" max="4610" width="85.88671875" style="37" customWidth="1"/>
    <col min="4611" max="4611" width="16.33203125" style="37" customWidth="1"/>
    <col min="4612" max="4612" width="14.6640625" style="37" customWidth="1"/>
    <col min="4613" max="4613" width="16" style="37" customWidth="1"/>
    <col min="4614" max="4614" width="10.33203125" style="37" customWidth="1"/>
    <col min="4615" max="4615" width="15.5546875" style="37" customWidth="1"/>
    <col min="4616" max="4616" width="16.5546875" style="37" customWidth="1"/>
    <col min="4617" max="4617" width="17.5546875" style="37" customWidth="1"/>
    <col min="4618" max="4618" width="18.33203125" style="37" customWidth="1"/>
    <col min="4619" max="4619" width="15.109375" style="37" customWidth="1"/>
    <col min="4620" max="4620" width="21.6640625" style="37" customWidth="1"/>
    <col min="4621" max="4621" width="15.109375" style="37" bestFit="1" customWidth="1"/>
    <col min="4622" max="4622" width="7.88671875" style="37" customWidth="1"/>
    <col min="4623" max="4623" width="13.6640625" style="37" customWidth="1"/>
    <col min="4624" max="4624" width="6.44140625" style="37" customWidth="1"/>
    <col min="4625" max="4864" width="9.109375" style="37"/>
    <col min="4865" max="4865" width="6.109375" style="37" bestFit="1" customWidth="1"/>
    <col min="4866" max="4866" width="85.88671875" style="37" customWidth="1"/>
    <col min="4867" max="4867" width="16.33203125" style="37" customWidth="1"/>
    <col min="4868" max="4868" width="14.6640625" style="37" customWidth="1"/>
    <col min="4869" max="4869" width="16" style="37" customWidth="1"/>
    <col min="4870" max="4870" width="10.33203125" style="37" customWidth="1"/>
    <col min="4871" max="4871" width="15.5546875" style="37" customWidth="1"/>
    <col min="4872" max="4872" width="16.5546875" style="37" customWidth="1"/>
    <col min="4873" max="4873" width="17.5546875" style="37" customWidth="1"/>
    <col min="4874" max="4874" width="18.33203125" style="37" customWidth="1"/>
    <col min="4875" max="4875" width="15.109375" style="37" customWidth="1"/>
    <col min="4876" max="4876" width="21.6640625" style="37" customWidth="1"/>
    <col min="4877" max="4877" width="15.109375" style="37" bestFit="1" customWidth="1"/>
    <col min="4878" max="4878" width="7.88671875" style="37" customWidth="1"/>
    <col min="4879" max="4879" width="13.6640625" style="37" customWidth="1"/>
    <col min="4880" max="4880" width="6.44140625" style="37" customWidth="1"/>
    <col min="4881" max="5120" width="9.109375" style="37"/>
    <col min="5121" max="5121" width="6.109375" style="37" bestFit="1" customWidth="1"/>
    <col min="5122" max="5122" width="85.88671875" style="37" customWidth="1"/>
    <col min="5123" max="5123" width="16.33203125" style="37" customWidth="1"/>
    <col min="5124" max="5124" width="14.6640625" style="37" customWidth="1"/>
    <col min="5125" max="5125" width="16" style="37" customWidth="1"/>
    <col min="5126" max="5126" width="10.33203125" style="37" customWidth="1"/>
    <col min="5127" max="5127" width="15.5546875" style="37" customWidth="1"/>
    <col min="5128" max="5128" width="16.5546875" style="37" customWidth="1"/>
    <col min="5129" max="5129" width="17.5546875" style="37" customWidth="1"/>
    <col min="5130" max="5130" width="18.33203125" style="37" customWidth="1"/>
    <col min="5131" max="5131" width="15.109375" style="37" customWidth="1"/>
    <col min="5132" max="5132" width="21.6640625" style="37" customWidth="1"/>
    <col min="5133" max="5133" width="15.109375" style="37" bestFit="1" customWidth="1"/>
    <col min="5134" max="5134" width="7.88671875" style="37" customWidth="1"/>
    <col min="5135" max="5135" width="13.6640625" style="37" customWidth="1"/>
    <col min="5136" max="5136" width="6.44140625" style="37" customWidth="1"/>
    <col min="5137" max="5376" width="9.109375" style="37"/>
    <col min="5377" max="5377" width="6.109375" style="37" bestFit="1" customWidth="1"/>
    <col min="5378" max="5378" width="85.88671875" style="37" customWidth="1"/>
    <col min="5379" max="5379" width="16.33203125" style="37" customWidth="1"/>
    <col min="5380" max="5380" width="14.6640625" style="37" customWidth="1"/>
    <col min="5381" max="5381" width="16" style="37" customWidth="1"/>
    <col min="5382" max="5382" width="10.33203125" style="37" customWidth="1"/>
    <col min="5383" max="5383" width="15.5546875" style="37" customWidth="1"/>
    <col min="5384" max="5384" width="16.5546875" style="37" customWidth="1"/>
    <col min="5385" max="5385" width="17.5546875" style="37" customWidth="1"/>
    <col min="5386" max="5386" width="18.33203125" style="37" customWidth="1"/>
    <col min="5387" max="5387" width="15.109375" style="37" customWidth="1"/>
    <col min="5388" max="5388" width="21.6640625" style="37" customWidth="1"/>
    <col min="5389" max="5389" width="15.109375" style="37" bestFit="1" customWidth="1"/>
    <col min="5390" max="5390" width="7.88671875" style="37" customWidth="1"/>
    <col min="5391" max="5391" width="13.6640625" style="37" customWidth="1"/>
    <col min="5392" max="5392" width="6.44140625" style="37" customWidth="1"/>
    <col min="5393" max="5632" width="9.109375" style="37"/>
    <col min="5633" max="5633" width="6.109375" style="37" bestFit="1" customWidth="1"/>
    <col min="5634" max="5634" width="85.88671875" style="37" customWidth="1"/>
    <col min="5635" max="5635" width="16.33203125" style="37" customWidth="1"/>
    <col min="5636" max="5636" width="14.6640625" style="37" customWidth="1"/>
    <col min="5637" max="5637" width="16" style="37" customWidth="1"/>
    <col min="5638" max="5638" width="10.33203125" style="37" customWidth="1"/>
    <col min="5639" max="5639" width="15.5546875" style="37" customWidth="1"/>
    <col min="5640" max="5640" width="16.5546875" style="37" customWidth="1"/>
    <col min="5641" max="5641" width="17.5546875" style="37" customWidth="1"/>
    <col min="5642" max="5642" width="18.33203125" style="37" customWidth="1"/>
    <col min="5643" max="5643" width="15.109375" style="37" customWidth="1"/>
    <col min="5644" max="5644" width="21.6640625" style="37" customWidth="1"/>
    <col min="5645" max="5645" width="15.109375" style="37" bestFit="1" customWidth="1"/>
    <col min="5646" max="5646" width="7.88671875" style="37" customWidth="1"/>
    <col min="5647" max="5647" width="13.6640625" style="37" customWidth="1"/>
    <col min="5648" max="5648" width="6.44140625" style="37" customWidth="1"/>
    <col min="5649" max="5888" width="9.109375" style="37"/>
    <col min="5889" max="5889" width="6.109375" style="37" bestFit="1" customWidth="1"/>
    <col min="5890" max="5890" width="85.88671875" style="37" customWidth="1"/>
    <col min="5891" max="5891" width="16.33203125" style="37" customWidth="1"/>
    <col min="5892" max="5892" width="14.6640625" style="37" customWidth="1"/>
    <col min="5893" max="5893" width="16" style="37" customWidth="1"/>
    <col min="5894" max="5894" width="10.33203125" style="37" customWidth="1"/>
    <col min="5895" max="5895" width="15.5546875" style="37" customWidth="1"/>
    <col min="5896" max="5896" width="16.5546875" style="37" customWidth="1"/>
    <col min="5897" max="5897" width="17.5546875" style="37" customWidth="1"/>
    <col min="5898" max="5898" width="18.33203125" style="37" customWidth="1"/>
    <col min="5899" max="5899" width="15.109375" style="37" customWidth="1"/>
    <col min="5900" max="5900" width="21.6640625" style="37" customWidth="1"/>
    <col min="5901" max="5901" width="15.109375" style="37" bestFit="1" customWidth="1"/>
    <col min="5902" max="5902" width="7.88671875" style="37" customWidth="1"/>
    <col min="5903" max="5903" width="13.6640625" style="37" customWidth="1"/>
    <col min="5904" max="5904" width="6.44140625" style="37" customWidth="1"/>
    <col min="5905" max="6144" width="9.109375" style="37"/>
    <col min="6145" max="6145" width="6.109375" style="37" bestFit="1" customWidth="1"/>
    <col min="6146" max="6146" width="85.88671875" style="37" customWidth="1"/>
    <col min="6147" max="6147" width="16.33203125" style="37" customWidth="1"/>
    <col min="6148" max="6148" width="14.6640625" style="37" customWidth="1"/>
    <col min="6149" max="6149" width="16" style="37" customWidth="1"/>
    <col min="6150" max="6150" width="10.33203125" style="37" customWidth="1"/>
    <col min="6151" max="6151" width="15.5546875" style="37" customWidth="1"/>
    <col min="6152" max="6152" width="16.5546875" style="37" customWidth="1"/>
    <col min="6153" max="6153" width="17.5546875" style="37" customWidth="1"/>
    <col min="6154" max="6154" width="18.33203125" style="37" customWidth="1"/>
    <col min="6155" max="6155" width="15.109375" style="37" customWidth="1"/>
    <col min="6156" max="6156" width="21.6640625" style="37" customWidth="1"/>
    <col min="6157" max="6157" width="15.109375" style="37" bestFit="1" customWidth="1"/>
    <col min="6158" max="6158" width="7.88671875" style="37" customWidth="1"/>
    <col min="6159" max="6159" width="13.6640625" style="37" customWidth="1"/>
    <col min="6160" max="6160" width="6.44140625" style="37" customWidth="1"/>
    <col min="6161" max="6400" width="9.109375" style="37"/>
    <col min="6401" max="6401" width="6.109375" style="37" bestFit="1" customWidth="1"/>
    <col min="6402" max="6402" width="85.88671875" style="37" customWidth="1"/>
    <col min="6403" max="6403" width="16.33203125" style="37" customWidth="1"/>
    <col min="6404" max="6404" width="14.6640625" style="37" customWidth="1"/>
    <col min="6405" max="6405" width="16" style="37" customWidth="1"/>
    <col min="6406" max="6406" width="10.33203125" style="37" customWidth="1"/>
    <col min="6407" max="6407" width="15.5546875" style="37" customWidth="1"/>
    <col min="6408" max="6408" width="16.5546875" style="37" customWidth="1"/>
    <col min="6409" max="6409" width="17.5546875" style="37" customWidth="1"/>
    <col min="6410" max="6410" width="18.33203125" style="37" customWidth="1"/>
    <col min="6411" max="6411" width="15.109375" style="37" customWidth="1"/>
    <col min="6412" max="6412" width="21.6640625" style="37" customWidth="1"/>
    <col min="6413" max="6413" width="15.109375" style="37" bestFit="1" customWidth="1"/>
    <col min="6414" max="6414" width="7.88671875" style="37" customWidth="1"/>
    <col min="6415" max="6415" width="13.6640625" style="37" customWidth="1"/>
    <col min="6416" max="6416" width="6.44140625" style="37" customWidth="1"/>
    <col min="6417" max="6656" width="9.109375" style="37"/>
    <col min="6657" max="6657" width="6.109375" style="37" bestFit="1" customWidth="1"/>
    <col min="6658" max="6658" width="85.88671875" style="37" customWidth="1"/>
    <col min="6659" max="6659" width="16.33203125" style="37" customWidth="1"/>
    <col min="6660" max="6660" width="14.6640625" style="37" customWidth="1"/>
    <col min="6661" max="6661" width="16" style="37" customWidth="1"/>
    <col min="6662" max="6662" width="10.33203125" style="37" customWidth="1"/>
    <col min="6663" max="6663" width="15.5546875" style="37" customWidth="1"/>
    <col min="6664" max="6664" width="16.5546875" style="37" customWidth="1"/>
    <col min="6665" max="6665" width="17.5546875" style="37" customWidth="1"/>
    <col min="6666" max="6666" width="18.33203125" style="37" customWidth="1"/>
    <col min="6667" max="6667" width="15.109375" style="37" customWidth="1"/>
    <col min="6668" max="6668" width="21.6640625" style="37" customWidth="1"/>
    <col min="6669" max="6669" width="15.109375" style="37" bestFit="1" customWidth="1"/>
    <col min="6670" max="6670" width="7.88671875" style="37" customWidth="1"/>
    <col min="6671" max="6671" width="13.6640625" style="37" customWidth="1"/>
    <col min="6672" max="6672" width="6.44140625" style="37" customWidth="1"/>
    <col min="6673" max="6912" width="9.109375" style="37"/>
    <col min="6913" max="6913" width="6.109375" style="37" bestFit="1" customWidth="1"/>
    <col min="6914" max="6914" width="85.88671875" style="37" customWidth="1"/>
    <col min="6915" max="6915" width="16.33203125" style="37" customWidth="1"/>
    <col min="6916" max="6916" width="14.6640625" style="37" customWidth="1"/>
    <col min="6917" max="6917" width="16" style="37" customWidth="1"/>
    <col min="6918" max="6918" width="10.33203125" style="37" customWidth="1"/>
    <col min="6919" max="6919" width="15.5546875" style="37" customWidth="1"/>
    <col min="6920" max="6920" width="16.5546875" style="37" customWidth="1"/>
    <col min="6921" max="6921" width="17.5546875" style="37" customWidth="1"/>
    <col min="6922" max="6922" width="18.33203125" style="37" customWidth="1"/>
    <col min="6923" max="6923" width="15.109375" style="37" customWidth="1"/>
    <col min="6924" max="6924" width="21.6640625" style="37" customWidth="1"/>
    <col min="6925" max="6925" width="15.109375" style="37" bestFit="1" customWidth="1"/>
    <col min="6926" max="6926" width="7.88671875" style="37" customWidth="1"/>
    <col min="6927" max="6927" width="13.6640625" style="37" customWidth="1"/>
    <col min="6928" max="6928" width="6.44140625" style="37" customWidth="1"/>
    <col min="6929" max="7168" width="9.109375" style="37"/>
    <col min="7169" max="7169" width="6.109375" style="37" bestFit="1" customWidth="1"/>
    <col min="7170" max="7170" width="85.88671875" style="37" customWidth="1"/>
    <col min="7171" max="7171" width="16.33203125" style="37" customWidth="1"/>
    <col min="7172" max="7172" width="14.6640625" style="37" customWidth="1"/>
    <col min="7173" max="7173" width="16" style="37" customWidth="1"/>
    <col min="7174" max="7174" width="10.33203125" style="37" customWidth="1"/>
    <col min="7175" max="7175" width="15.5546875" style="37" customWidth="1"/>
    <col min="7176" max="7176" width="16.5546875" style="37" customWidth="1"/>
    <col min="7177" max="7177" width="17.5546875" style="37" customWidth="1"/>
    <col min="7178" max="7178" width="18.33203125" style="37" customWidth="1"/>
    <col min="7179" max="7179" width="15.109375" style="37" customWidth="1"/>
    <col min="7180" max="7180" width="21.6640625" style="37" customWidth="1"/>
    <col min="7181" max="7181" width="15.109375" style="37" bestFit="1" customWidth="1"/>
    <col min="7182" max="7182" width="7.88671875" style="37" customWidth="1"/>
    <col min="7183" max="7183" width="13.6640625" style="37" customWidth="1"/>
    <col min="7184" max="7184" width="6.44140625" style="37" customWidth="1"/>
    <col min="7185" max="7424" width="9.109375" style="37"/>
    <col min="7425" max="7425" width="6.109375" style="37" bestFit="1" customWidth="1"/>
    <col min="7426" max="7426" width="85.88671875" style="37" customWidth="1"/>
    <col min="7427" max="7427" width="16.33203125" style="37" customWidth="1"/>
    <col min="7428" max="7428" width="14.6640625" style="37" customWidth="1"/>
    <col min="7429" max="7429" width="16" style="37" customWidth="1"/>
    <col min="7430" max="7430" width="10.33203125" style="37" customWidth="1"/>
    <col min="7431" max="7431" width="15.5546875" style="37" customWidth="1"/>
    <col min="7432" max="7432" width="16.5546875" style="37" customWidth="1"/>
    <col min="7433" max="7433" width="17.5546875" style="37" customWidth="1"/>
    <col min="7434" max="7434" width="18.33203125" style="37" customWidth="1"/>
    <col min="7435" max="7435" width="15.109375" style="37" customWidth="1"/>
    <col min="7436" max="7436" width="21.6640625" style="37" customWidth="1"/>
    <col min="7437" max="7437" width="15.109375" style="37" bestFit="1" customWidth="1"/>
    <col min="7438" max="7438" width="7.88671875" style="37" customWidth="1"/>
    <col min="7439" max="7439" width="13.6640625" style="37" customWidth="1"/>
    <col min="7440" max="7440" width="6.44140625" style="37" customWidth="1"/>
    <col min="7441" max="7680" width="9.109375" style="37"/>
    <col min="7681" max="7681" width="6.109375" style="37" bestFit="1" customWidth="1"/>
    <col min="7682" max="7682" width="85.88671875" style="37" customWidth="1"/>
    <col min="7683" max="7683" width="16.33203125" style="37" customWidth="1"/>
    <col min="7684" max="7684" width="14.6640625" style="37" customWidth="1"/>
    <col min="7685" max="7685" width="16" style="37" customWidth="1"/>
    <col min="7686" max="7686" width="10.33203125" style="37" customWidth="1"/>
    <col min="7687" max="7687" width="15.5546875" style="37" customWidth="1"/>
    <col min="7688" max="7688" width="16.5546875" style="37" customWidth="1"/>
    <col min="7689" max="7689" width="17.5546875" style="37" customWidth="1"/>
    <col min="7690" max="7690" width="18.33203125" style="37" customWidth="1"/>
    <col min="7691" max="7691" width="15.109375" style="37" customWidth="1"/>
    <col min="7692" max="7692" width="21.6640625" style="37" customWidth="1"/>
    <col min="7693" max="7693" width="15.109375" style="37" bestFit="1" customWidth="1"/>
    <col min="7694" max="7694" width="7.88671875" style="37" customWidth="1"/>
    <col min="7695" max="7695" width="13.6640625" style="37" customWidth="1"/>
    <col min="7696" max="7696" width="6.44140625" style="37" customWidth="1"/>
    <col min="7697" max="7936" width="9.109375" style="37"/>
    <col min="7937" max="7937" width="6.109375" style="37" bestFit="1" customWidth="1"/>
    <col min="7938" max="7938" width="85.88671875" style="37" customWidth="1"/>
    <col min="7939" max="7939" width="16.33203125" style="37" customWidth="1"/>
    <col min="7940" max="7940" width="14.6640625" style="37" customWidth="1"/>
    <col min="7941" max="7941" width="16" style="37" customWidth="1"/>
    <col min="7942" max="7942" width="10.33203125" style="37" customWidth="1"/>
    <col min="7943" max="7943" width="15.5546875" style="37" customWidth="1"/>
    <col min="7944" max="7944" width="16.5546875" style="37" customWidth="1"/>
    <col min="7945" max="7945" width="17.5546875" style="37" customWidth="1"/>
    <col min="7946" max="7946" width="18.33203125" style="37" customWidth="1"/>
    <col min="7947" max="7947" width="15.109375" style="37" customWidth="1"/>
    <col min="7948" max="7948" width="21.6640625" style="37" customWidth="1"/>
    <col min="7949" max="7949" width="15.109375" style="37" bestFit="1" customWidth="1"/>
    <col min="7950" max="7950" width="7.88671875" style="37" customWidth="1"/>
    <col min="7951" max="7951" width="13.6640625" style="37" customWidth="1"/>
    <col min="7952" max="7952" width="6.44140625" style="37" customWidth="1"/>
    <col min="7953" max="8192" width="9.109375" style="37"/>
    <col min="8193" max="8193" width="6.109375" style="37" bestFit="1" customWidth="1"/>
    <col min="8194" max="8194" width="85.88671875" style="37" customWidth="1"/>
    <col min="8195" max="8195" width="16.33203125" style="37" customWidth="1"/>
    <col min="8196" max="8196" width="14.6640625" style="37" customWidth="1"/>
    <col min="8197" max="8197" width="16" style="37" customWidth="1"/>
    <col min="8198" max="8198" width="10.33203125" style="37" customWidth="1"/>
    <col min="8199" max="8199" width="15.5546875" style="37" customWidth="1"/>
    <col min="8200" max="8200" width="16.5546875" style="37" customWidth="1"/>
    <col min="8201" max="8201" width="17.5546875" style="37" customWidth="1"/>
    <col min="8202" max="8202" width="18.33203125" style="37" customWidth="1"/>
    <col min="8203" max="8203" width="15.109375" style="37" customWidth="1"/>
    <col min="8204" max="8204" width="21.6640625" style="37" customWidth="1"/>
    <col min="8205" max="8205" width="15.109375" style="37" bestFit="1" customWidth="1"/>
    <col min="8206" max="8206" width="7.88671875" style="37" customWidth="1"/>
    <col min="8207" max="8207" width="13.6640625" style="37" customWidth="1"/>
    <col min="8208" max="8208" width="6.44140625" style="37" customWidth="1"/>
    <col min="8209" max="8448" width="9.109375" style="37"/>
    <col min="8449" max="8449" width="6.109375" style="37" bestFit="1" customWidth="1"/>
    <col min="8450" max="8450" width="85.88671875" style="37" customWidth="1"/>
    <col min="8451" max="8451" width="16.33203125" style="37" customWidth="1"/>
    <col min="8452" max="8452" width="14.6640625" style="37" customWidth="1"/>
    <col min="8453" max="8453" width="16" style="37" customWidth="1"/>
    <col min="8454" max="8454" width="10.33203125" style="37" customWidth="1"/>
    <col min="8455" max="8455" width="15.5546875" style="37" customWidth="1"/>
    <col min="8456" max="8456" width="16.5546875" style="37" customWidth="1"/>
    <col min="8457" max="8457" width="17.5546875" style="37" customWidth="1"/>
    <col min="8458" max="8458" width="18.33203125" style="37" customWidth="1"/>
    <col min="8459" max="8459" width="15.109375" style="37" customWidth="1"/>
    <col min="8460" max="8460" width="21.6640625" style="37" customWidth="1"/>
    <col min="8461" max="8461" width="15.109375" style="37" bestFit="1" customWidth="1"/>
    <col min="8462" max="8462" width="7.88671875" style="37" customWidth="1"/>
    <col min="8463" max="8463" width="13.6640625" style="37" customWidth="1"/>
    <col min="8464" max="8464" width="6.44140625" style="37" customWidth="1"/>
    <col min="8465" max="8704" width="9.109375" style="37"/>
    <col min="8705" max="8705" width="6.109375" style="37" bestFit="1" customWidth="1"/>
    <col min="8706" max="8706" width="85.88671875" style="37" customWidth="1"/>
    <col min="8707" max="8707" width="16.33203125" style="37" customWidth="1"/>
    <col min="8708" max="8708" width="14.6640625" style="37" customWidth="1"/>
    <col min="8709" max="8709" width="16" style="37" customWidth="1"/>
    <col min="8710" max="8710" width="10.33203125" style="37" customWidth="1"/>
    <col min="8711" max="8711" width="15.5546875" style="37" customWidth="1"/>
    <col min="8712" max="8712" width="16.5546875" style="37" customWidth="1"/>
    <col min="8713" max="8713" width="17.5546875" style="37" customWidth="1"/>
    <col min="8714" max="8714" width="18.33203125" style="37" customWidth="1"/>
    <col min="8715" max="8715" width="15.109375" style="37" customWidth="1"/>
    <col min="8716" max="8716" width="21.6640625" style="37" customWidth="1"/>
    <col min="8717" max="8717" width="15.109375" style="37" bestFit="1" customWidth="1"/>
    <col min="8718" max="8718" width="7.88671875" style="37" customWidth="1"/>
    <col min="8719" max="8719" width="13.6640625" style="37" customWidth="1"/>
    <col min="8720" max="8720" width="6.44140625" style="37" customWidth="1"/>
    <col min="8721" max="8960" width="9.109375" style="37"/>
    <col min="8961" max="8961" width="6.109375" style="37" bestFit="1" customWidth="1"/>
    <col min="8962" max="8962" width="85.88671875" style="37" customWidth="1"/>
    <col min="8963" max="8963" width="16.33203125" style="37" customWidth="1"/>
    <col min="8964" max="8964" width="14.6640625" style="37" customWidth="1"/>
    <col min="8965" max="8965" width="16" style="37" customWidth="1"/>
    <col min="8966" max="8966" width="10.33203125" style="37" customWidth="1"/>
    <col min="8967" max="8967" width="15.5546875" style="37" customWidth="1"/>
    <col min="8968" max="8968" width="16.5546875" style="37" customWidth="1"/>
    <col min="8969" max="8969" width="17.5546875" style="37" customWidth="1"/>
    <col min="8970" max="8970" width="18.33203125" style="37" customWidth="1"/>
    <col min="8971" max="8971" width="15.109375" style="37" customWidth="1"/>
    <col min="8972" max="8972" width="21.6640625" style="37" customWidth="1"/>
    <col min="8973" max="8973" width="15.109375" style="37" bestFit="1" customWidth="1"/>
    <col min="8974" max="8974" width="7.88671875" style="37" customWidth="1"/>
    <col min="8975" max="8975" width="13.6640625" style="37" customWidth="1"/>
    <col min="8976" max="8976" width="6.44140625" style="37" customWidth="1"/>
    <col min="8977" max="9216" width="9.109375" style="37"/>
    <col min="9217" max="9217" width="6.109375" style="37" bestFit="1" customWidth="1"/>
    <col min="9218" max="9218" width="85.88671875" style="37" customWidth="1"/>
    <col min="9219" max="9219" width="16.33203125" style="37" customWidth="1"/>
    <col min="9220" max="9220" width="14.6640625" style="37" customWidth="1"/>
    <col min="9221" max="9221" width="16" style="37" customWidth="1"/>
    <col min="9222" max="9222" width="10.33203125" style="37" customWidth="1"/>
    <col min="9223" max="9223" width="15.5546875" style="37" customWidth="1"/>
    <col min="9224" max="9224" width="16.5546875" style="37" customWidth="1"/>
    <col min="9225" max="9225" width="17.5546875" style="37" customWidth="1"/>
    <col min="9226" max="9226" width="18.33203125" style="37" customWidth="1"/>
    <col min="9227" max="9227" width="15.109375" style="37" customWidth="1"/>
    <col min="9228" max="9228" width="21.6640625" style="37" customWidth="1"/>
    <col min="9229" max="9229" width="15.109375" style="37" bestFit="1" customWidth="1"/>
    <col min="9230" max="9230" width="7.88671875" style="37" customWidth="1"/>
    <col min="9231" max="9231" width="13.6640625" style="37" customWidth="1"/>
    <col min="9232" max="9232" width="6.44140625" style="37" customWidth="1"/>
    <col min="9233" max="9472" width="9.109375" style="37"/>
    <col min="9473" max="9473" width="6.109375" style="37" bestFit="1" customWidth="1"/>
    <col min="9474" max="9474" width="85.88671875" style="37" customWidth="1"/>
    <col min="9475" max="9475" width="16.33203125" style="37" customWidth="1"/>
    <col min="9476" max="9476" width="14.6640625" style="37" customWidth="1"/>
    <col min="9477" max="9477" width="16" style="37" customWidth="1"/>
    <col min="9478" max="9478" width="10.33203125" style="37" customWidth="1"/>
    <col min="9479" max="9479" width="15.5546875" style="37" customWidth="1"/>
    <col min="9480" max="9480" width="16.5546875" style="37" customWidth="1"/>
    <col min="9481" max="9481" width="17.5546875" style="37" customWidth="1"/>
    <col min="9482" max="9482" width="18.33203125" style="37" customWidth="1"/>
    <col min="9483" max="9483" width="15.109375" style="37" customWidth="1"/>
    <col min="9484" max="9484" width="21.6640625" style="37" customWidth="1"/>
    <col min="9485" max="9485" width="15.109375" style="37" bestFit="1" customWidth="1"/>
    <col min="9486" max="9486" width="7.88671875" style="37" customWidth="1"/>
    <col min="9487" max="9487" width="13.6640625" style="37" customWidth="1"/>
    <col min="9488" max="9488" width="6.44140625" style="37" customWidth="1"/>
    <col min="9489" max="9728" width="9.109375" style="37"/>
    <col min="9729" max="9729" width="6.109375" style="37" bestFit="1" customWidth="1"/>
    <col min="9730" max="9730" width="85.88671875" style="37" customWidth="1"/>
    <col min="9731" max="9731" width="16.33203125" style="37" customWidth="1"/>
    <col min="9732" max="9732" width="14.6640625" style="37" customWidth="1"/>
    <col min="9733" max="9733" width="16" style="37" customWidth="1"/>
    <col min="9734" max="9734" width="10.33203125" style="37" customWidth="1"/>
    <col min="9735" max="9735" width="15.5546875" style="37" customWidth="1"/>
    <col min="9736" max="9736" width="16.5546875" style="37" customWidth="1"/>
    <col min="9737" max="9737" width="17.5546875" style="37" customWidth="1"/>
    <col min="9738" max="9738" width="18.33203125" style="37" customWidth="1"/>
    <col min="9739" max="9739" width="15.109375" style="37" customWidth="1"/>
    <col min="9740" max="9740" width="21.6640625" style="37" customWidth="1"/>
    <col min="9741" max="9741" width="15.109375" style="37" bestFit="1" customWidth="1"/>
    <col min="9742" max="9742" width="7.88671875" style="37" customWidth="1"/>
    <col min="9743" max="9743" width="13.6640625" style="37" customWidth="1"/>
    <col min="9744" max="9744" width="6.44140625" style="37" customWidth="1"/>
    <col min="9745" max="9984" width="9.109375" style="37"/>
    <col min="9985" max="9985" width="6.109375" style="37" bestFit="1" customWidth="1"/>
    <col min="9986" max="9986" width="85.88671875" style="37" customWidth="1"/>
    <col min="9987" max="9987" width="16.33203125" style="37" customWidth="1"/>
    <col min="9988" max="9988" width="14.6640625" style="37" customWidth="1"/>
    <col min="9989" max="9989" width="16" style="37" customWidth="1"/>
    <col min="9990" max="9990" width="10.33203125" style="37" customWidth="1"/>
    <col min="9991" max="9991" width="15.5546875" style="37" customWidth="1"/>
    <col min="9992" max="9992" width="16.5546875" style="37" customWidth="1"/>
    <col min="9993" max="9993" width="17.5546875" style="37" customWidth="1"/>
    <col min="9994" max="9994" width="18.33203125" style="37" customWidth="1"/>
    <col min="9995" max="9995" width="15.109375" style="37" customWidth="1"/>
    <col min="9996" max="9996" width="21.6640625" style="37" customWidth="1"/>
    <col min="9997" max="9997" width="15.109375" style="37" bestFit="1" customWidth="1"/>
    <col min="9998" max="9998" width="7.88671875" style="37" customWidth="1"/>
    <col min="9999" max="9999" width="13.6640625" style="37" customWidth="1"/>
    <col min="10000" max="10000" width="6.44140625" style="37" customWidth="1"/>
    <col min="10001" max="10240" width="9.109375" style="37"/>
    <col min="10241" max="10241" width="6.109375" style="37" bestFit="1" customWidth="1"/>
    <col min="10242" max="10242" width="85.88671875" style="37" customWidth="1"/>
    <col min="10243" max="10243" width="16.33203125" style="37" customWidth="1"/>
    <col min="10244" max="10244" width="14.6640625" style="37" customWidth="1"/>
    <col min="10245" max="10245" width="16" style="37" customWidth="1"/>
    <col min="10246" max="10246" width="10.33203125" style="37" customWidth="1"/>
    <col min="10247" max="10247" width="15.5546875" style="37" customWidth="1"/>
    <col min="10248" max="10248" width="16.5546875" style="37" customWidth="1"/>
    <col min="10249" max="10249" width="17.5546875" style="37" customWidth="1"/>
    <col min="10250" max="10250" width="18.33203125" style="37" customWidth="1"/>
    <col min="10251" max="10251" width="15.109375" style="37" customWidth="1"/>
    <col min="10252" max="10252" width="21.6640625" style="37" customWidth="1"/>
    <col min="10253" max="10253" width="15.109375" style="37" bestFit="1" customWidth="1"/>
    <col min="10254" max="10254" width="7.88671875" style="37" customWidth="1"/>
    <col min="10255" max="10255" width="13.6640625" style="37" customWidth="1"/>
    <col min="10256" max="10256" width="6.44140625" style="37" customWidth="1"/>
    <col min="10257" max="10496" width="9.109375" style="37"/>
    <col min="10497" max="10497" width="6.109375" style="37" bestFit="1" customWidth="1"/>
    <col min="10498" max="10498" width="85.88671875" style="37" customWidth="1"/>
    <col min="10499" max="10499" width="16.33203125" style="37" customWidth="1"/>
    <col min="10500" max="10500" width="14.6640625" style="37" customWidth="1"/>
    <col min="10501" max="10501" width="16" style="37" customWidth="1"/>
    <col min="10502" max="10502" width="10.33203125" style="37" customWidth="1"/>
    <col min="10503" max="10503" width="15.5546875" style="37" customWidth="1"/>
    <col min="10504" max="10504" width="16.5546875" style="37" customWidth="1"/>
    <col min="10505" max="10505" width="17.5546875" style="37" customWidth="1"/>
    <col min="10506" max="10506" width="18.33203125" style="37" customWidth="1"/>
    <col min="10507" max="10507" width="15.109375" style="37" customWidth="1"/>
    <col min="10508" max="10508" width="21.6640625" style="37" customWidth="1"/>
    <col min="10509" max="10509" width="15.109375" style="37" bestFit="1" customWidth="1"/>
    <col min="10510" max="10510" width="7.88671875" style="37" customWidth="1"/>
    <col min="10511" max="10511" width="13.6640625" style="37" customWidth="1"/>
    <col min="10512" max="10512" width="6.44140625" style="37" customWidth="1"/>
    <col min="10513" max="10752" width="9.109375" style="37"/>
    <col min="10753" max="10753" width="6.109375" style="37" bestFit="1" customWidth="1"/>
    <col min="10754" max="10754" width="85.88671875" style="37" customWidth="1"/>
    <col min="10755" max="10755" width="16.33203125" style="37" customWidth="1"/>
    <col min="10756" max="10756" width="14.6640625" style="37" customWidth="1"/>
    <col min="10757" max="10757" width="16" style="37" customWidth="1"/>
    <col min="10758" max="10758" width="10.33203125" style="37" customWidth="1"/>
    <col min="10759" max="10759" width="15.5546875" style="37" customWidth="1"/>
    <col min="10760" max="10760" width="16.5546875" style="37" customWidth="1"/>
    <col min="10761" max="10761" width="17.5546875" style="37" customWidth="1"/>
    <col min="10762" max="10762" width="18.33203125" style="37" customWidth="1"/>
    <col min="10763" max="10763" width="15.109375" style="37" customWidth="1"/>
    <col min="10764" max="10764" width="21.6640625" style="37" customWidth="1"/>
    <col min="10765" max="10765" width="15.109375" style="37" bestFit="1" customWidth="1"/>
    <col min="10766" max="10766" width="7.88671875" style="37" customWidth="1"/>
    <col min="10767" max="10767" width="13.6640625" style="37" customWidth="1"/>
    <col min="10768" max="10768" width="6.44140625" style="37" customWidth="1"/>
    <col min="10769" max="11008" width="9.109375" style="37"/>
    <col min="11009" max="11009" width="6.109375" style="37" bestFit="1" customWidth="1"/>
    <col min="11010" max="11010" width="85.88671875" style="37" customWidth="1"/>
    <col min="11011" max="11011" width="16.33203125" style="37" customWidth="1"/>
    <col min="11012" max="11012" width="14.6640625" style="37" customWidth="1"/>
    <col min="11013" max="11013" width="16" style="37" customWidth="1"/>
    <col min="11014" max="11014" width="10.33203125" style="37" customWidth="1"/>
    <col min="11015" max="11015" width="15.5546875" style="37" customWidth="1"/>
    <col min="11016" max="11016" width="16.5546875" style="37" customWidth="1"/>
    <col min="11017" max="11017" width="17.5546875" style="37" customWidth="1"/>
    <col min="11018" max="11018" width="18.33203125" style="37" customWidth="1"/>
    <col min="11019" max="11019" width="15.109375" style="37" customWidth="1"/>
    <col min="11020" max="11020" width="21.6640625" style="37" customWidth="1"/>
    <col min="11021" max="11021" width="15.109375" style="37" bestFit="1" customWidth="1"/>
    <col min="11022" max="11022" width="7.88671875" style="37" customWidth="1"/>
    <col min="11023" max="11023" width="13.6640625" style="37" customWidth="1"/>
    <col min="11024" max="11024" width="6.44140625" style="37" customWidth="1"/>
    <col min="11025" max="11264" width="9.109375" style="37"/>
    <col min="11265" max="11265" width="6.109375" style="37" bestFit="1" customWidth="1"/>
    <col min="11266" max="11266" width="85.88671875" style="37" customWidth="1"/>
    <col min="11267" max="11267" width="16.33203125" style="37" customWidth="1"/>
    <col min="11268" max="11268" width="14.6640625" style="37" customWidth="1"/>
    <col min="11269" max="11269" width="16" style="37" customWidth="1"/>
    <col min="11270" max="11270" width="10.33203125" style="37" customWidth="1"/>
    <col min="11271" max="11271" width="15.5546875" style="37" customWidth="1"/>
    <col min="11272" max="11272" width="16.5546875" style="37" customWidth="1"/>
    <col min="11273" max="11273" width="17.5546875" style="37" customWidth="1"/>
    <col min="11274" max="11274" width="18.33203125" style="37" customWidth="1"/>
    <col min="11275" max="11275" width="15.109375" style="37" customWidth="1"/>
    <col min="11276" max="11276" width="21.6640625" style="37" customWidth="1"/>
    <col min="11277" max="11277" width="15.109375" style="37" bestFit="1" customWidth="1"/>
    <col min="11278" max="11278" width="7.88671875" style="37" customWidth="1"/>
    <col min="11279" max="11279" width="13.6640625" style="37" customWidth="1"/>
    <col min="11280" max="11280" width="6.44140625" style="37" customWidth="1"/>
    <col min="11281" max="11520" width="9.109375" style="37"/>
    <col min="11521" max="11521" width="6.109375" style="37" bestFit="1" customWidth="1"/>
    <col min="11522" max="11522" width="85.88671875" style="37" customWidth="1"/>
    <col min="11523" max="11523" width="16.33203125" style="37" customWidth="1"/>
    <col min="11524" max="11524" width="14.6640625" style="37" customWidth="1"/>
    <col min="11525" max="11525" width="16" style="37" customWidth="1"/>
    <col min="11526" max="11526" width="10.33203125" style="37" customWidth="1"/>
    <col min="11527" max="11527" width="15.5546875" style="37" customWidth="1"/>
    <col min="11528" max="11528" width="16.5546875" style="37" customWidth="1"/>
    <col min="11529" max="11529" width="17.5546875" style="37" customWidth="1"/>
    <col min="11530" max="11530" width="18.33203125" style="37" customWidth="1"/>
    <col min="11531" max="11531" width="15.109375" style="37" customWidth="1"/>
    <col min="11532" max="11532" width="21.6640625" style="37" customWidth="1"/>
    <col min="11533" max="11533" width="15.109375" style="37" bestFit="1" customWidth="1"/>
    <col min="11534" max="11534" width="7.88671875" style="37" customWidth="1"/>
    <col min="11535" max="11535" width="13.6640625" style="37" customWidth="1"/>
    <col min="11536" max="11536" width="6.44140625" style="37" customWidth="1"/>
    <col min="11537" max="11776" width="9.109375" style="37"/>
    <col min="11777" max="11777" width="6.109375" style="37" bestFit="1" customWidth="1"/>
    <col min="11778" max="11778" width="85.88671875" style="37" customWidth="1"/>
    <col min="11779" max="11779" width="16.33203125" style="37" customWidth="1"/>
    <col min="11780" max="11780" width="14.6640625" style="37" customWidth="1"/>
    <col min="11781" max="11781" width="16" style="37" customWidth="1"/>
    <col min="11782" max="11782" width="10.33203125" style="37" customWidth="1"/>
    <col min="11783" max="11783" width="15.5546875" style="37" customWidth="1"/>
    <col min="11784" max="11784" width="16.5546875" style="37" customWidth="1"/>
    <col min="11785" max="11785" width="17.5546875" style="37" customWidth="1"/>
    <col min="11786" max="11786" width="18.33203125" style="37" customWidth="1"/>
    <col min="11787" max="11787" width="15.109375" style="37" customWidth="1"/>
    <col min="11788" max="11788" width="21.6640625" style="37" customWidth="1"/>
    <col min="11789" max="11789" width="15.109375" style="37" bestFit="1" customWidth="1"/>
    <col min="11790" max="11790" width="7.88671875" style="37" customWidth="1"/>
    <col min="11791" max="11791" width="13.6640625" style="37" customWidth="1"/>
    <col min="11792" max="11792" width="6.44140625" style="37" customWidth="1"/>
    <col min="11793" max="12032" width="9.109375" style="37"/>
    <col min="12033" max="12033" width="6.109375" style="37" bestFit="1" customWidth="1"/>
    <col min="12034" max="12034" width="85.88671875" style="37" customWidth="1"/>
    <col min="12035" max="12035" width="16.33203125" style="37" customWidth="1"/>
    <col min="12036" max="12036" width="14.6640625" style="37" customWidth="1"/>
    <col min="12037" max="12037" width="16" style="37" customWidth="1"/>
    <col min="12038" max="12038" width="10.33203125" style="37" customWidth="1"/>
    <col min="12039" max="12039" width="15.5546875" style="37" customWidth="1"/>
    <col min="12040" max="12040" width="16.5546875" style="37" customWidth="1"/>
    <col min="12041" max="12041" width="17.5546875" style="37" customWidth="1"/>
    <col min="12042" max="12042" width="18.33203125" style="37" customWidth="1"/>
    <col min="12043" max="12043" width="15.109375" style="37" customWidth="1"/>
    <col min="12044" max="12044" width="21.6640625" style="37" customWidth="1"/>
    <col min="12045" max="12045" width="15.109375" style="37" bestFit="1" customWidth="1"/>
    <col min="12046" max="12046" width="7.88671875" style="37" customWidth="1"/>
    <col min="12047" max="12047" width="13.6640625" style="37" customWidth="1"/>
    <col min="12048" max="12048" width="6.44140625" style="37" customWidth="1"/>
    <col min="12049" max="12288" width="9.109375" style="37"/>
    <col min="12289" max="12289" width="6.109375" style="37" bestFit="1" customWidth="1"/>
    <col min="12290" max="12290" width="85.88671875" style="37" customWidth="1"/>
    <col min="12291" max="12291" width="16.33203125" style="37" customWidth="1"/>
    <col min="12292" max="12292" width="14.6640625" style="37" customWidth="1"/>
    <col min="12293" max="12293" width="16" style="37" customWidth="1"/>
    <col min="12294" max="12294" width="10.33203125" style="37" customWidth="1"/>
    <col min="12295" max="12295" width="15.5546875" style="37" customWidth="1"/>
    <col min="12296" max="12296" width="16.5546875" style="37" customWidth="1"/>
    <col min="12297" max="12297" width="17.5546875" style="37" customWidth="1"/>
    <col min="12298" max="12298" width="18.33203125" style="37" customWidth="1"/>
    <col min="12299" max="12299" width="15.109375" style="37" customWidth="1"/>
    <col min="12300" max="12300" width="21.6640625" style="37" customWidth="1"/>
    <col min="12301" max="12301" width="15.109375" style="37" bestFit="1" customWidth="1"/>
    <col min="12302" max="12302" width="7.88671875" style="37" customWidth="1"/>
    <col min="12303" max="12303" width="13.6640625" style="37" customWidth="1"/>
    <col min="12304" max="12304" width="6.44140625" style="37" customWidth="1"/>
    <col min="12305" max="12544" width="9.109375" style="37"/>
    <col min="12545" max="12545" width="6.109375" style="37" bestFit="1" customWidth="1"/>
    <col min="12546" max="12546" width="85.88671875" style="37" customWidth="1"/>
    <col min="12547" max="12547" width="16.33203125" style="37" customWidth="1"/>
    <col min="12548" max="12548" width="14.6640625" style="37" customWidth="1"/>
    <col min="12549" max="12549" width="16" style="37" customWidth="1"/>
    <col min="12550" max="12550" width="10.33203125" style="37" customWidth="1"/>
    <col min="12551" max="12551" width="15.5546875" style="37" customWidth="1"/>
    <col min="12552" max="12552" width="16.5546875" style="37" customWidth="1"/>
    <col min="12553" max="12553" width="17.5546875" style="37" customWidth="1"/>
    <col min="12554" max="12554" width="18.33203125" style="37" customWidth="1"/>
    <col min="12555" max="12555" width="15.109375" style="37" customWidth="1"/>
    <col min="12556" max="12556" width="21.6640625" style="37" customWidth="1"/>
    <col min="12557" max="12557" width="15.109375" style="37" bestFit="1" customWidth="1"/>
    <col min="12558" max="12558" width="7.88671875" style="37" customWidth="1"/>
    <col min="12559" max="12559" width="13.6640625" style="37" customWidth="1"/>
    <col min="12560" max="12560" width="6.44140625" style="37" customWidth="1"/>
    <col min="12561" max="12800" width="9.109375" style="37"/>
    <col min="12801" max="12801" width="6.109375" style="37" bestFit="1" customWidth="1"/>
    <col min="12802" max="12802" width="85.88671875" style="37" customWidth="1"/>
    <col min="12803" max="12803" width="16.33203125" style="37" customWidth="1"/>
    <col min="12804" max="12804" width="14.6640625" style="37" customWidth="1"/>
    <col min="12805" max="12805" width="16" style="37" customWidth="1"/>
    <col min="12806" max="12806" width="10.33203125" style="37" customWidth="1"/>
    <col min="12807" max="12807" width="15.5546875" style="37" customWidth="1"/>
    <col min="12808" max="12808" width="16.5546875" style="37" customWidth="1"/>
    <col min="12809" max="12809" width="17.5546875" style="37" customWidth="1"/>
    <col min="12810" max="12810" width="18.33203125" style="37" customWidth="1"/>
    <col min="12811" max="12811" width="15.109375" style="37" customWidth="1"/>
    <col min="12812" max="12812" width="21.6640625" style="37" customWidth="1"/>
    <col min="12813" max="12813" width="15.109375" style="37" bestFit="1" customWidth="1"/>
    <col min="12814" max="12814" width="7.88671875" style="37" customWidth="1"/>
    <col min="12815" max="12815" width="13.6640625" style="37" customWidth="1"/>
    <col min="12816" max="12816" width="6.44140625" style="37" customWidth="1"/>
    <col min="12817" max="13056" width="9.109375" style="37"/>
    <col min="13057" max="13057" width="6.109375" style="37" bestFit="1" customWidth="1"/>
    <col min="13058" max="13058" width="85.88671875" style="37" customWidth="1"/>
    <col min="13059" max="13059" width="16.33203125" style="37" customWidth="1"/>
    <col min="13060" max="13060" width="14.6640625" style="37" customWidth="1"/>
    <col min="13061" max="13061" width="16" style="37" customWidth="1"/>
    <col min="13062" max="13062" width="10.33203125" style="37" customWidth="1"/>
    <col min="13063" max="13063" width="15.5546875" style="37" customWidth="1"/>
    <col min="13064" max="13064" width="16.5546875" style="37" customWidth="1"/>
    <col min="13065" max="13065" width="17.5546875" style="37" customWidth="1"/>
    <col min="13066" max="13066" width="18.33203125" style="37" customWidth="1"/>
    <col min="13067" max="13067" width="15.109375" style="37" customWidth="1"/>
    <col min="13068" max="13068" width="21.6640625" style="37" customWidth="1"/>
    <col min="13069" max="13069" width="15.109375" style="37" bestFit="1" customWidth="1"/>
    <col min="13070" max="13070" width="7.88671875" style="37" customWidth="1"/>
    <col min="13071" max="13071" width="13.6640625" style="37" customWidth="1"/>
    <col min="13072" max="13072" width="6.44140625" style="37" customWidth="1"/>
    <col min="13073" max="13312" width="9.109375" style="37"/>
    <col min="13313" max="13313" width="6.109375" style="37" bestFit="1" customWidth="1"/>
    <col min="13314" max="13314" width="85.88671875" style="37" customWidth="1"/>
    <col min="13315" max="13315" width="16.33203125" style="37" customWidth="1"/>
    <col min="13316" max="13316" width="14.6640625" style="37" customWidth="1"/>
    <col min="13317" max="13317" width="16" style="37" customWidth="1"/>
    <col min="13318" max="13318" width="10.33203125" style="37" customWidth="1"/>
    <col min="13319" max="13319" width="15.5546875" style="37" customWidth="1"/>
    <col min="13320" max="13320" width="16.5546875" style="37" customWidth="1"/>
    <col min="13321" max="13321" width="17.5546875" style="37" customWidth="1"/>
    <col min="13322" max="13322" width="18.33203125" style="37" customWidth="1"/>
    <col min="13323" max="13323" width="15.109375" style="37" customWidth="1"/>
    <col min="13324" max="13324" width="21.6640625" style="37" customWidth="1"/>
    <col min="13325" max="13325" width="15.109375" style="37" bestFit="1" customWidth="1"/>
    <col min="13326" max="13326" width="7.88671875" style="37" customWidth="1"/>
    <col min="13327" max="13327" width="13.6640625" style="37" customWidth="1"/>
    <col min="13328" max="13328" width="6.44140625" style="37" customWidth="1"/>
    <col min="13329" max="13568" width="9.109375" style="37"/>
    <col min="13569" max="13569" width="6.109375" style="37" bestFit="1" customWidth="1"/>
    <col min="13570" max="13570" width="85.88671875" style="37" customWidth="1"/>
    <col min="13571" max="13571" width="16.33203125" style="37" customWidth="1"/>
    <col min="13572" max="13572" width="14.6640625" style="37" customWidth="1"/>
    <col min="13573" max="13573" width="16" style="37" customWidth="1"/>
    <col min="13574" max="13574" width="10.33203125" style="37" customWidth="1"/>
    <col min="13575" max="13575" width="15.5546875" style="37" customWidth="1"/>
    <col min="13576" max="13576" width="16.5546875" style="37" customWidth="1"/>
    <col min="13577" max="13577" width="17.5546875" style="37" customWidth="1"/>
    <col min="13578" max="13578" width="18.33203125" style="37" customWidth="1"/>
    <col min="13579" max="13579" width="15.109375" style="37" customWidth="1"/>
    <col min="13580" max="13580" width="21.6640625" style="37" customWidth="1"/>
    <col min="13581" max="13581" width="15.109375" style="37" bestFit="1" customWidth="1"/>
    <col min="13582" max="13582" width="7.88671875" style="37" customWidth="1"/>
    <col min="13583" max="13583" width="13.6640625" style="37" customWidth="1"/>
    <col min="13584" max="13584" width="6.44140625" style="37" customWidth="1"/>
    <col min="13585" max="13824" width="9.109375" style="37"/>
    <col min="13825" max="13825" width="6.109375" style="37" bestFit="1" customWidth="1"/>
    <col min="13826" max="13826" width="85.88671875" style="37" customWidth="1"/>
    <col min="13827" max="13827" width="16.33203125" style="37" customWidth="1"/>
    <col min="13828" max="13828" width="14.6640625" style="37" customWidth="1"/>
    <col min="13829" max="13829" width="16" style="37" customWidth="1"/>
    <col min="13830" max="13830" width="10.33203125" style="37" customWidth="1"/>
    <col min="13831" max="13831" width="15.5546875" style="37" customWidth="1"/>
    <col min="13832" max="13832" width="16.5546875" style="37" customWidth="1"/>
    <col min="13833" max="13833" width="17.5546875" style="37" customWidth="1"/>
    <col min="13834" max="13834" width="18.33203125" style="37" customWidth="1"/>
    <col min="13835" max="13835" width="15.109375" style="37" customWidth="1"/>
    <col min="13836" max="13836" width="21.6640625" style="37" customWidth="1"/>
    <col min="13837" max="13837" width="15.109375" style="37" bestFit="1" customWidth="1"/>
    <col min="13838" max="13838" width="7.88671875" style="37" customWidth="1"/>
    <col min="13839" max="13839" width="13.6640625" style="37" customWidth="1"/>
    <col min="13840" max="13840" width="6.44140625" style="37" customWidth="1"/>
    <col min="13841" max="14080" width="9.109375" style="37"/>
    <col min="14081" max="14081" width="6.109375" style="37" bestFit="1" customWidth="1"/>
    <col min="14082" max="14082" width="85.88671875" style="37" customWidth="1"/>
    <col min="14083" max="14083" width="16.33203125" style="37" customWidth="1"/>
    <col min="14084" max="14084" width="14.6640625" style="37" customWidth="1"/>
    <col min="14085" max="14085" width="16" style="37" customWidth="1"/>
    <col min="14086" max="14086" width="10.33203125" style="37" customWidth="1"/>
    <col min="14087" max="14087" width="15.5546875" style="37" customWidth="1"/>
    <col min="14088" max="14088" width="16.5546875" style="37" customWidth="1"/>
    <col min="14089" max="14089" width="17.5546875" style="37" customWidth="1"/>
    <col min="14090" max="14090" width="18.33203125" style="37" customWidth="1"/>
    <col min="14091" max="14091" width="15.109375" style="37" customWidth="1"/>
    <col min="14092" max="14092" width="21.6640625" style="37" customWidth="1"/>
    <col min="14093" max="14093" width="15.109375" style="37" bestFit="1" customWidth="1"/>
    <col min="14094" max="14094" width="7.88671875" style="37" customWidth="1"/>
    <col min="14095" max="14095" width="13.6640625" style="37" customWidth="1"/>
    <col min="14096" max="14096" width="6.44140625" style="37" customWidth="1"/>
    <col min="14097" max="14336" width="9.109375" style="37"/>
    <col min="14337" max="14337" width="6.109375" style="37" bestFit="1" customWidth="1"/>
    <col min="14338" max="14338" width="85.88671875" style="37" customWidth="1"/>
    <col min="14339" max="14339" width="16.33203125" style="37" customWidth="1"/>
    <col min="14340" max="14340" width="14.6640625" style="37" customWidth="1"/>
    <col min="14341" max="14341" width="16" style="37" customWidth="1"/>
    <col min="14342" max="14342" width="10.33203125" style="37" customWidth="1"/>
    <col min="14343" max="14343" width="15.5546875" style="37" customWidth="1"/>
    <col min="14344" max="14344" width="16.5546875" style="37" customWidth="1"/>
    <col min="14345" max="14345" width="17.5546875" style="37" customWidth="1"/>
    <col min="14346" max="14346" width="18.33203125" style="37" customWidth="1"/>
    <col min="14347" max="14347" width="15.109375" style="37" customWidth="1"/>
    <col min="14348" max="14348" width="21.6640625" style="37" customWidth="1"/>
    <col min="14349" max="14349" width="15.109375" style="37" bestFit="1" customWidth="1"/>
    <col min="14350" max="14350" width="7.88671875" style="37" customWidth="1"/>
    <col min="14351" max="14351" width="13.6640625" style="37" customWidth="1"/>
    <col min="14352" max="14352" width="6.44140625" style="37" customWidth="1"/>
    <col min="14353" max="14592" width="9.109375" style="37"/>
    <col min="14593" max="14593" width="6.109375" style="37" bestFit="1" customWidth="1"/>
    <col min="14594" max="14594" width="85.88671875" style="37" customWidth="1"/>
    <col min="14595" max="14595" width="16.33203125" style="37" customWidth="1"/>
    <col min="14596" max="14596" width="14.6640625" style="37" customWidth="1"/>
    <col min="14597" max="14597" width="16" style="37" customWidth="1"/>
    <col min="14598" max="14598" width="10.33203125" style="37" customWidth="1"/>
    <col min="14599" max="14599" width="15.5546875" style="37" customWidth="1"/>
    <col min="14600" max="14600" width="16.5546875" style="37" customWidth="1"/>
    <col min="14601" max="14601" width="17.5546875" style="37" customWidth="1"/>
    <col min="14602" max="14602" width="18.33203125" style="37" customWidth="1"/>
    <col min="14603" max="14603" width="15.109375" style="37" customWidth="1"/>
    <col min="14604" max="14604" width="21.6640625" style="37" customWidth="1"/>
    <col min="14605" max="14605" width="15.109375" style="37" bestFit="1" customWidth="1"/>
    <col min="14606" max="14606" width="7.88671875" style="37" customWidth="1"/>
    <col min="14607" max="14607" width="13.6640625" style="37" customWidth="1"/>
    <col min="14608" max="14608" width="6.44140625" style="37" customWidth="1"/>
    <col min="14609" max="14848" width="9.109375" style="37"/>
    <col min="14849" max="14849" width="6.109375" style="37" bestFit="1" customWidth="1"/>
    <col min="14850" max="14850" width="85.88671875" style="37" customWidth="1"/>
    <col min="14851" max="14851" width="16.33203125" style="37" customWidth="1"/>
    <col min="14852" max="14852" width="14.6640625" style="37" customWidth="1"/>
    <col min="14853" max="14853" width="16" style="37" customWidth="1"/>
    <col min="14854" max="14854" width="10.33203125" style="37" customWidth="1"/>
    <col min="14855" max="14855" width="15.5546875" style="37" customWidth="1"/>
    <col min="14856" max="14856" width="16.5546875" style="37" customWidth="1"/>
    <col min="14857" max="14857" width="17.5546875" style="37" customWidth="1"/>
    <col min="14858" max="14858" width="18.33203125" style="37" customWidth="1"/>
    <col min="14859" max="14859" width="15.109375" style="37" customWidth="1"/>
    <col min="14860" max="14860" width="21.6640625" style="37" customWidth="1"/>
    <col min="14861" max="14861" width="15.109375" style="37" bestFit="1" customWidth="1"/>
    <col min="14862" max="14862" width="7.88671875" style="37" customWidth="1"/>
    <col min="14863" max="14863" width="13.6640625" style="37" customWidth="1"/>
    <col min="14864" max="14864" width="6.44140625" style="37" customWidth="1"/>
    <col min="14865" max="15104" width="9.109375" style="37"/>
    <col min="15105" max="15105" width="6.109375" style="37" bestFit="1" customWidth="1"/>
    <col min="15106" max="15106" width="85.88671875" style="37" customWidth="1"/>
    <col min="15107" max="15107" width="16.33203125" style="37" customWidth="1"/>
    <col min="15108" max="15108" width="14.6640625" style="37" customWidth="1"/>
    <col min="15109" max="15109" width="16" style="37" customWidth="1"/>
    <col min="15110" max="15110" width="10.33203125" style="37" customWidth="1"/>
    <col min="15111" max="15111" width="15.5546875" style="37" customWidth="1"/>
    <col min="15112" max="15112" width="16.5546875" style="37" customWidth="1"/>
    <col min="15113" max="15113" width="17.5546875" style="37" customWidth="1"/>
    <col min="15114" max="15114" width="18.33203125" style="37" customWidth="1"/>
    <col min="15115" max="15115" width="15.109375" style="37" customWidth="1"/>
    <col min="15116" max="15116" width="21.6640625" style="37" customWidth="1"/>
    <col min="15117" max="15117" width="15.109375" style="37" bestFit="1" customWidth="1"/>
    <col min="15118" max="15118" width="7.88671875" style="37" customWidth="1"/>
    <col min="15119" max="15119" width="13.6640625" style="37" customWidth="1"/>
    <col min="15120" max="15120" width="6.44140625" style="37" customWidth="1"/>
    <col min="15121" max="15360" width="9.109375" style="37"/>
    <col min="15361" max="15361" width="6.109375" style="37" bestFit="1" customWidth="1"/>
    <col min="15362" max="15362" width="85.88671875" style="37" customWidth="1"/>
    <col min="15363" max="15363" width="16.33203125" style="37" customWidth="1"/>
    <col min="15364" max="15364" width="14.6640625" style="37" customWidth="1"/>
    <col min="15365" max="15365" width="16" style="37" customWidth="1"/>
    <col min="15366" max="15366" width="10.33203125" style="37" customWidth="1"/>
    <col min="15367" max="15367" width="15.5546875" style="37" customWidth="1"/>
    <col min="15368" max="15368" width="16.5546875" style="37" customWidth="1"/>
    <col min="15369" max="15369" width="17.5546875" style="37" customWidth="1"/>
    <col min="15370" max="15370" width="18.33203125" style="37" customWidth="1"/>
    <col min="15371" max="15371" width="15.109375" style="37" customWidth="1"/>
    <col min="15372" max="15372" width="21.6640625" style="37" customWidth="1"/>
    <col min="15373" max="15373" width="15.109375" style="37" bestFit="1" customWidth="1"/>
    <col min="15374" max="15374" width="7.88671875" style="37" customWidth="1"/>
    <col min="15375" max="15375" width="13.6640625" style="37" customWidth="1"/>
    <col min="15376" max="15376" width="6.44140625" style="37" customWidth="1"/>
    <col min="15377" max="15616" width="9.109375" style="37"/>
    <col min="15617" max="15617" width="6.109375" style="37" bestFit="1" customWidth="1"/>
    <col min="15618" max="15618" width="85.88671875" style="37" customWidth="1"/>
    <col min="15619" max="15619" width="16.33203125" style="37" customWidth="1"/>
    <col min="15620" max="15620" width="14.6640625" style="37" customWidth="1"/>
    <col min="15621" max="15621" width="16" style="37" customWidth="1"/>
    <col min="15622" max="15622" width="10.33203125" style="37" customWidth="1"/>
    <col min="15623" max="15623" width="15.5546875" style="37" customWidth="1"/>
    <col min="15624" max="15624" width="16.5546875" style="37" customWidth="1"/>
    <col min="15625" max="15625" width="17.5546875" style="37" customWidth="1"/>
    <col min="15626" max="15626" width="18.33203125" style="37" customWidth="1"/>
    <col min="15627" max="15627" width="15.109375" style="37" customWidth="1"/>
    <col min="15628" max="15628" width="21.6640625" style="37" customWidth="1"/>
    <col min="15629" max="15629" width="15.109375" style="37" bestFit="1" customWidth="1"/>
    <col min="15630" max="15630" width="7.88671875" style="37" customWidth="1"/>
    <col min="15631" max="15631" width="13.6640625" style="37" customWidth="1"/>
    <col min="15632" max="15632" width="6.44140625" style="37" customWidth="1"/>
    <col min="15633" max="15872" width="9.109375" style="37"/>
    <col min="15873" max="15873" width="6.109375" style="37" bestFit="1" customWidth="1"/>
    <col min="15874" max="15874" width="85.88671875" style="37" customWidth="1"/>
    <col min="15875" max="15875" width="16.33203125" style="37" customWidth="1"/>
    <col min="15876" max="15876" width="14.6640625" style="37" customWidth="1"/>
    <col min="15877" max="15877" width="16" style="37" customWidth="1"/>
    <col min="15878" max="15878" width="10.33203125" style="37" customWidth="1"/>
    <col min="15879" max="15879" width="15.5546875" style="37" customWidth="1"/>
    <col min="15880" max="15880" width="16.5546875" style="37" customWidth="1"/>
    <col min="15881" max="15881" width="17.5546875" style="37" customWidth="1"/>
    <col min="15882" max="15882" width="18.33203125" style="37" customWidth="1"/>
    <col min="15883" max="15883" width="15.109375" style="37" customWidth="1"/>
    <col min="15884" max="15884" width="21.6640625" style="37" customWidth="1"/>
    <col min="15885" max="15885" width="15.109375" style="37" bestFit="1" customWidth="1"/>
    <col min="15886" max="15886" width="7.88671875" style="37" customWidth="1"/>
    <col min="15887" max="15887" width="13.6640625" style="37" customWidth="1"/>
    <col min="15888" max="15888" width="6.44140625" style="37" customWidth="1"/>
    <col min="15889" max="16128" width="9.109375" style="37"/>
    <col min="16129" max="16129" width="6.109375" style="37" bestFit="1" customWidth="1"/>
    <col min="16130" max="16130" width="85.88671875" style="37" customWidth="1"/>
    <col min="16131" max="16131" width="16.33203125" style="37" customWidth="1"/>
    <col min="16132" max="16132" width="14.6640625" style="37" customWidth="1"/>
    <col min="16133" max="16133" width="16" style="37" customWidth="1"/>
    <col min="16134" max="16134" width="10.33203125" style="37" customWidth="1"/>
    <col min="16135" max="16135" width="15.5546875" style="37" customWidth="1"/>
    <col min="16136" max="16136" width="16.5546875" style="37" customWidth="1"/>
    <col min="16137" max="16137" width="17.5546875" style="37" customWidth="1"/>
    <col min="16138" max="16138" width="18.33203125" style="37" customWidth="1"/>
    <col min="16139" max="16139" width="15.109375" style="37" customWidth="1"/>
    <col min="16140" max="16140" width="21.6640625" style="37" customWidth="1"/>
    <col min="16141" max="16141" width="15.109375" style="37" bestFit="1" customWidth="1"/>
    <col min="16142" max="16142" width="7.88671875" style="37" customWidth="1"/>
    <col min="16143" max="16143" width="13.6640625" style="37" customWidth="1"/>
    <col min="16144" max="16144" width="6.44140625" style="37" customWidth="1"/>
    <col min="16145" max="16384" width="9.109375" style="37"/>
  </cols>
  <sheetData>
    <row r="2" spans="1:16" x14ac:dyDescent="0.3">
      <c r="A2" s="146" t="s">
        <v>1113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6" x14ac:dyDescent="0.3">
      <c r="A3" s="146" t="s">
        <v>1114</v>
      </c>
      <c r="B3" s="146"/>
      <c r="C3" s="146"/>
      <c r="D3" s="146"/>
      <c r="E3" s="146"/>
      <c r="F3" s="146"/>
      <c r="G3" s="146"/>
      <c r="H3" s="146"/>
      <c r="I3" s="146"/>
      <c r="J3" s="146"/>
      <c r="K3" s="38"/>
    </row>
    <row r="4" spans="1:16" x14ac:dyDescent="0.3">
      <c r="A4" s="146" t="s">
        <v>1151</v>
      </c>
      <c r="B4" s="146"/>
      <c r="C4" s="146"/>
      <c r="D4" s="146"/>
      <c r="E4" s="146"/>
      <c r="F4" s="146"/>
      <c r="G4" s="146"/>
      <c r="H4" s="146"/>
      <c r="I4" s="146"/>
      <c r="J4" s="146"/>
      <c r="K4" s="38"/>
    </row>
    <row r="5" spans="1:16" x14ac:dyDescent="0.3">
      <c r="A5" s="147" t="s">
        <v>1115</v>
      </c>
      <c r="B5" s="147"/>
      <c r="C5" s="147"/>
      <c r="D5" s="147"/>
      <c r="E5" s="147"/>
      <c r="F5" s="147"/>
      <c r="G5" s="147"/>
      <c r="H5" s="147"/>
      <c r="I5" s="147"/>
      <c r="J5" s="147"/>
    </row>
    <row r="6" spans="1:16" x14ac:dyDescent="0.3">
      <c r="A6" s="39"/>
      <c r="B6" s="39"/>
      <c r="C6" s="39"/>
      <c r="D6" s="39"/>
      <c r="E6" s="39"/>
      <c r="F6" s="39"/>
      <c r="G6" s="39"/>
      <c r="H6" s="39"/>
      <c r="I6" s="39"/>
      <c r="J6" s="40" t="s">
        <v>1116</v>
      </c>
    </row>
    <row r="7" spans="1:16" s="67" customFormat="1" ht="69" x14ac:dyDescent="0.3">
      <c r="A7" s="58" t="s">
        <v>1117</v>
      </c>
      <c r="B7" s="58" t="s">
        <v>1154</v>
      </c>
      <c r="C7" s="76" t="s">
        <v>1153</v>
      </c>
      <c r="D7" s="76" t="s">
        <v>1155</v>
      </c>
      <c r="E7" s="76" t="s">
        <v>1118</v>
      </c>
      <c r="F7" s="76" t="s">
        <v>1119</v>
      </c>
      <c r="G7" s="76" t="s">
        <v>1120</v>
      </c>
      <c r="H7" s="76" t="s">
        <v>1121</v>
      </c>
      <c r="I7" s="76" t="s">
        <v>1122</v>
      </c>
      <c r="J7" s="58" t="s">
        <v>1123</v>
      </c>
      <c r="K7" s="66"/>
      <c r="L7" s="69"/>
      <c r="M7" s="77"/>
    </row>
    <row r="8" spans="1:16" s="79" customFormat="1" ht="13.8" x14ac:dyDescent="0.3">
      <c r="A8" s="58">
        <v>1</v>
      </c>
      <c r="B8" s="58">
        <v>2</v>
      </c>
      <c r="C8" s="58">
        <v>3</v>
      </c>
      <c r="D8" s="58">
        <v>4</v>
      </c>
      <c r="E8" s="58" t="s">
        <v>1124</v>
      </c>
      <c r="F8" s="58" t="s">
        <v>1125</v>
      </c>
      <c r="G8" s="58">
        <v>7</v>
      </c>
      <c r="H8" s="58">
        <v>8</v>
      </c>
      <c r="I8" s="58">
        <v>9</v>
      </c>
      <c r="J8" s="58" t="s">
        <v>1126</v>
      </c>
      <c r="K8" s="78"/>
    </row>
    <row r="9" spans="1:16" s="90" customFormat="1" ht="13.8" x14ac:dyDescent="0.3">
      <c r="A9" s="148" t="s">
        <v>1127</v>
      </c>
      <c r="B9" s="148"/>
      <c r="C9" s="63">
        <f>C10+C11+C21</f>
        <v>40000000</v>
      </c>
      <c r="D9" s="63">
        <f>D10+D11</f>
        <v>16772881.290000001</v>
      </c>
      <c r="E9" s="63">
        <f>C9-D9</f>
        <v>23227118.710000001</v>
      </c>
      <c r="F9" s="83">
        <f>D9/C9</f>
        <v>0.41932203225000003</v>
      </c>
      <c r="G9" s="63">
        <f>G10+G11</f>
        <v>422719.03999999812</v>
      </c>
      <c r="H9" s="63">
        <f>H10+H11+H21</f>
        <v>0</v>
      </c>
      <c r="I9" s="63">
        <f>I10+I11</f>
        <v>0</v>
      </c>
      <c r="J9" s="63">
        <f>E9-G9-H9-I9</f>
        <v>22804399.670000002</v>
      </c>
      <c r="K9" s="84"/>
      <c r="L9" s="85"/>
      <c r="M9" s="86"/>
      <c r="N9" s="87"/>
      <c r="O9" s="88"/>
      <c r="P9" s="89"/>
    </row>
    <row r="10" spans="1:16" s="67" customFormat="1" ht="82.8" x14ac:dyDescent="0.3">
      <c r="A10" s="58" t="s">
        <v>1128</v>
      </c>
      <c r="B10" s="59" t="s">
        <v>1129</v>
      </c>
      <c r="C10" s="60">
        <v>15000000</v>
      </c>
      <c r="D10" s="60">
        <v>6214.68</v>
      </c>
      <c r="E10" s="60">
        <f t="shared" ref="E10:E15" si="0">C10-D10</f>
        <v>14993785.32</v>
      </c>
      <c r="F10" s="61" t="s">
        <v>40</v>
      </c>
      <c r="G10" s="62">
        <v>385363.04</v>
      </c>
      <c r="H10" s="60">
        <f>H11+H12+H13+H14+H15+H16+H17+H18+H19</f>
        <v>0</v>
      </c>
      <c r="I10" s="63">
        <v>0</v>
      </c>
      <c r="J10" s="62">
        <f t="shared" ref="J10:J20" si="1">E10-G10-H10-I10</f>
        <v>14608422.280000001</v>
      </c>
      <c r="K10" s="64"/>
      <c r="L10" s="65"/>
      <c r="M10" s="65"/>
      <c r="N10" s="66"/>
      <c r="O10" s="66"/>
      <c r="P10" s="66"/>
    </row>
    <row r="11" spans="1:16" s="67" customFormat="1" ht="27.6" x14ac:dyDescent="0.3">
      <c r="A11" s="58" t="s">
        <v>1130</v>
      </c>
      <c r="B11" s="68" t="s">
        <v>1131</v>
      </c>
      <c r="C11" s="60">
        <f>C17+C18+C20</f>
        <v>25000000</v>
      </c>
      <c r="D11" s="60">
        <f>D17+D18+D20</f>
        <v>16766666.610000001</v>
      </c>
      <c r="E11" s="60">
        <f>C11-D11</f>
        <v>8233333.3899999987</v>
      </c>
      <c r="F11" s="61">
        <f>D11/C11</f>
        <v>0.6706666644</v>
      </c>
      <c r="G11" s="60">
        <v>37355.999999998137</v>
      </c>
      <c r="H11" s="60">
        <f>H12+H13+H14+H15+H16+H17+H18+H19+H20</f>
        <v>0</v>
      </c>
      <c r="I11" s="60">
        <f>I12+I13+I14+I15+I16+I17+I18+I19</f>
        <v>0</v>
      </c>
      <c r="J11" s="62">
        <f>E11-G11-H11-I11</f>
        <v>8195977.3900000006</v>
      </c>
      <c r="K11" s="64"/>
      <c r="L11" s="69"/>
      <c r="M11" s="69"/>
    </row>
    <row r="12" spans="1:16" s="72" customFormat="1" ht="26.4" x14ac:dyDescent="0.3">
      <c r="A12" s="54" t="s">
        <v>1132</v>
      </c>
      <c r="B12" s="71" t="s">
        <v>1133</v>
      </c>
      <c r="C12" s="41">
        <f>'[1]Приложение 3'!F23</f>
        <v>0</v>
      </c>
      <c r="D12" s="41">
        <f>'[1]Приложение 3'!I23</f>
        <v>0</v>
      </c>
      <c r="E12" s="41">
        <f t="shared" si="0"/>
        <v>0</v>
      </c>
      <c r="F12" s="57">
        <v>0</v>
      </c>
      <c r="G12" s="41">
        <f>'[1]Приложение 3'!F16-'[1]Приложение 3'!I16+'[1]Приложение 3'!H16</f>
        <v>0</v>
      </c>
      <c r="H12" s="41">
        <v>0</v>
      </c>
      <c r="I12" s="56">
        <v>0</v>
      </c>
      <c r="J12" s="56">
        <f t="shared" si="1"/>
        <v>0</v>
      </c>
      <c r="L12" s="73"/>
      <c r="M12" s="73"/>
    </row>
    <row r="13" spans="1:16" s="72" customFormat="1" ht="26.4" x14ac:dyDescent="0.3">
      <c r="A13" s="54" t="s">
        <v>1134</v>
      </c>
      <c r="B13" s="53" t="s">
        <v>1135</v>
      </c>
      <c r="C13" s="41">
        <f>'[1]Приложение 3'!F24</f>
        <v>0</v>
      </c>
      <c r="D13" s="41">
        <f>'[1]Приложение 3'!I24</f>
        <v>0</v>
      </c>
      <c r="E13" s="41">
        <f t="shared" si="0"/>
        <v>0</v>
      </c>
      <c r="F13" s="57">
        <v>0</v>
      </c>
      <c r="G13" s="41">
        <f>'[1]Приложение 3'!F17-'[1]Приложение 3'!I17+'[1]Приложение 3'!H17</f>
        <v>0</v>
      </c>
      <c r="H13" s="56">
        <v>0</v>
      </c>
      <c r="I13" s="56">
        <v>0</v>
      </c>
      <c r="J13" s="56">
        <f t="shared" si="1"/>
        <v>0</v>
      </c>
      <c r="L13" s="73"/>
    </row>
    <row r="14" spans="1:16" s="72" customFormat="1" ht="66" x14ac:dyDescent="0.3">
      <c r="A14" s="54" t="s">
        <v>1136</v>
      </c>
      <c r="B14" s="53" t="s">
        <v>1137</v>
      </c>
      <c r="C14" s="41">
        <f>'[1]Приложение 3'!F25</f>
        <v>0</v>
      </c>
      <c r="D14" s="41">
        <f>'[1]Приложение 3'!I25</f>
        <v>0</v>
      </c>
      <c r="E14" s="41">
        <f t="shared" si="0"/>
        <v>0</v>
      </c>
      <c r="F14" s="57">
        <v>0</v>
      </c>
      <c r="G14" s="41">
        <f>'[1]Приложение 3'!F18-'[1]Приложение 3'!I18+'[1]Приложение 3'!H18</f>
        <v>0</v>
      </c>
      <c r="H14" s="56">
        <v>0</v>
      </c>
      <c r="I14" s="56">
        <v>0</v>
      </c>
      <c r="J14" s="56">
        <f t="shared" si="1"/>
        <v>0</v>
      </c>
      <c r="L14" s="73"/>
    </row>
    <row r="15" spans="1:16" s="72" customFormat="1" ht="26.4" x14ac:dyDescent="0.3">
      <c r="A15" s="54" t="s">
        <v>1138</v>
      </c>
      <c r="B15" s="74" t="s">
        <v>1139</v>
      </c>
      <c r="C15" s="41">
        <f>'[1]Приложение 3'!F26</f>
        <v>0</v>
      </c>
      <c r="D15" s="41">
        <f>'[1]Приложение 3'!I26</f>
        <v>0</v>
      </c>
      <c r="E15" s="41">
        <f t="shared" si="0"/>
        <v>0</v>
      </c>
      <c r="F15" s="57">
        <v>0</v>
      </c>
      <c r="G15" s="41">
        <f>'[1]Приложение 3'!F19-'[1]Приложение 3'!I19+'[1]Приложение 3'!H19</f>
        <v>0</v>
      </c>
      <c r="H15" s="56">
        <v>0</v>
      </c>
      <c r="I15" s="56">
        <v>0</v>
      </c>
      <c r="J15" s="56">
        <f t="shared" si="1"/>
        <v>0</v>
      </c>
    </row>
    <row r="16" spans="1:16" s="72" customFormat="1" ht="52.8" x14ac:dyDescent="0.3">
      <c r="A16" s="54" t="s">
        <v>1140</v>
      </c>
      <c r="B16" s="75" t="s">
        <v>1141</v>
      </c>
      <c r="C16" s="41">
        <f>'[1]Приложение 3'!F27</f>
        <v>0</v>
      </c>
      <c r="D16" s="41">
        <f>'[1]Приложение 3'!I27</f>
        <v>0</v>
      </c>
      <c r="E16" s="41">
        <v>0</v>
      </c>
      <c r="F16" s="57">
        <v>0</v>
      </c>
      <c r="G16" s="41">
        <f>'[1]Приложение 3'!F20-'[1]Приложение 3'!I20+'[1]Приложение 3'!H20</f>
        <v>0</v>
      </c>
      <c r="H16" s="56">
        <v>0</v>
      </c>
      <c r="I16" s="56">
        <v>0</v>
      </c>
      <c r="J16" s="56">
        <f t="shared" si="1"/>
        <v>0</v>
      </c>
    </row>
    <row r="17" spans="1:10" s="72" customFormat="1" ht="39.6" x14ac:dyDescent="0.3">
      <c r="A17" s="54" t="s">
        <v>1142</v>
      </c>
      <c r="B17" s="75" t="s">
        <v>1152</v>
      </c>
      <c r="C17" s="41">
        <v>24000000</v>
      </c>
      <c r="D17" s="41">
        <v>16766666.610000001</v>
      </c>
      <c r="E17" s="41">
        <f>C17-D17</f>
        <v>7233333.3899999987</v>
      </c>
      <c r="F17" s="55">
        <f>D17/C17</f>
        <v>0.6986111087500001</v>
      </c>
      <c r="G17" s="41">
        <f>'[1]Приложение 3'!F21-'[1]Приложение 3'!I21+'[1]Приложение 3'!H21</f>
        <v>0</v>
      </c>
      <c r="H17" s="56"/>
      <c r="I17" s="56">
        <v>0</v>
      </c>
      <c r="J17" s="56">
        <f t="shared" si="1"/>
        <v>7233333.3899999987</v>
      </c>
    </row>
    <row r="18" spans="1:10" s="72" customFormat="1" ht="26.4" x14ac:dyDescent="0.3">
      <c r="A18" s="54" t="s">
        <v>1143</v>
      </c>
      <c r="B18" s="75" t="s">
        <v>1144</v>
      </c>
      <c r="C18" s="41">
        <v>0</v>
      </c>
      <c r="D18" s="41">
        <f>'[1]Приложение 3'!I76</f>
        <v>0</v>
      </c>
      <c r="E18" s="41">
        <f>C18-D18</f>
        <v>0</v>
      </c>
      <c r="F18" s="55" t="s">
        <v>40</v>
      </c>
      <c r="G18" s="41">
        <f>'[1]Приложение 3'!F22-'[1]Приложение 3'!I22+'[1]Приложение 3'!H22</f>
        <v>0</v>
      </c>
      <c r="H18" s="41">
        <v>0</v>
      </c>
      <c r="I18" s="41">
        <f>'[1]Приложение 3'!N76</f>
        <v>0</v>
      </c>
      <c r="J18" s="56">
        <f t="shared" si="1"/>
        <v>0</v>
      </c>
    </row>
    <row r="19" spans="1:10" s="72" customFormat="1" ht="13.8" x14ac:dyDescent="0.3">
      <c r="A19" s="54" t="s">
        <v>1145</v>
      </c>
      <c r="B19" s="75" t="s">
        <v>1146</v>
      </c>
      <c r="C19" s="57">
        <v>0</v>
      </c>
      <c r="D19" s="57">
        <v>0</v>
      </c>
      <c r="E19" s="57">
        <v>0</v>
      </c>
      <c r="F19" s="57">
        <v>0</v>
      </c>
      <c r="G19" s="41">
        <f>'[1]Приложение 3'!F23-'[1]Приложение 3'!I23+'[1]Приложение 3'!H23</f>
        <v>0</v>
      </c>
      <c r="H19" s="56">
        <v>0</v>
      </c>
      <c r="I19" s="56">
        <v>0</v>
      </c>
      <c r="J19" s="56">
        <f t="shared" si="1"/>
        <v>0</v>
      </c>
    </row>
    <row r="20" spans="1:10" s="72" customFormat="1" ht="13.8" x14ac:dyDescent="0.3">
      <c r="A20" s="54" t="s">
        <v>1147</v>
      </c>
      <c r="B20" s="75" t="s">
        <v>1148</v>
      </c>
      <c r="C20" s="41">
        <v>1000000</v>
      </c>
      <c r="D20" s="41">
        <f>'[1]Приложение 3'!I83-'[1]Приложение 3'!H83</f>
        <v>0</v>
      </c>
      <c r="E20" s="41">
        <f>C20-D20</f>
        <v>1000000</v>
      </c>
      <c r="F20" s="55" t="s">
        <v>40</v>
      </c>
      <c r="G20" s="41">
        <f>'[1]Приложение 3'!F83</f>
        <v>0</v>
      </c>
      <c r="H20" s="56">
        <v>0</v>
      </c>
      <c r="I20" s="56">
        <v>0</v>
      </c>
      <c r="J20" s="56">
        <f t="shared" si="1"/>
        <v>1000000</v>
      </c>
    </row>
    <row r="21" spans="1:10" s="67" customFormat="1" ht="41.4" x14ac:dyDescent="0.3">
      <c r="A21" s="58" t="s">
        <v>1149</v>
      </c>
      <c r="B21" s="59" t="s">
        <v>1150</v>
      </c>
      <c r="C21" s="60">
        <v>0</v>
      </c>
      <c r="D21" s="60">
        <f>'[1]Приложение 3'!I84-'[1]Приложение 3'!H84</f>
        <v>0</v>
      </c>
      <c r="E21" s="60">
        <f>C21-D21</f>
        <v>0</v>
      </c>
      <c r="F21" s="70">
        <v>0</v>
      </c>
      <c r="G21" s="60">
        <f>'[1]Приложение 3'!F25-'[1]Приложение 3'!I25+'[1]Приложение 3'!H25</f>
        <v>0</v>
      </c>
      <c r="H21" s="62">
        <v>0</v>
      </c>
      <c r="I21" s="62">
        <v>0</v>
      </c>
      <c r="J21" s="62">
        <f>E21-G21-H21-I21</f>
        <v>0</v>
      </c>
    </row>
    <row r="22" spans="1:10" x14ac:dyDescent="0.3">
      <c r="E22" s="42"/>
    </row>
    <row r="23" spans="1:10" s="44" customFormat="1" ht="17.399999999999999" x14ac:dyDescent="0.25">
      <c r="A23" s="43"/>
      <c r="B23" s="149"/>
      <c r="C23" s="149"/>
      <c r="D23" s="149"/>
      <c r="E23" s="149"/>
      <c r="F23" s="149"/>
      <c r="G23" s="149"/>
      <c r="H23" s="149"/>
      <c r="I23" s="149"/>
      <c r="J23" s="149"/>
    </row>
    <row r="24" spans="1:10" s="44" customFormat="1" x14ac:dyDescent="0.3">
      <c r="A24" s="45"/>
      <c r="B24" s="45"/>
      <c r="C24" s="45"/>
      <c r="D24" s="45"/>
      <c r="E24" s="45"/>
      <c r="F24" s="46"/>
      <c r="G24" s="46"/>
      <c r="H24" s="46"/>
      <c r="I24" s="45"/>
      <c r="J24" s="47"/>
    </row>
    <row r="25" spans="1:10" s="46" customFormat="1" x14ac:dyDescent="0.3">
      <c r="A25" s="37"/>
      <c r="B25" s="37"/>
    </row>
    <row r="26" spans="1:10" s="46" customFormat="1" x14ac:dyDescent="0.3">
      <c r="A26" s="37"/>
      <c r="B26" s="37"/>
    </row>
    <row r="27" spans="1:10" s="46" customFormat="1" x14ac:dyDescent="0.3">
      <c r="A27" s="145"/>
      <c r="B27" s="145"/>
    </row>
    <row r="28" spans="1:10" s="46" customFormat="1" x14ac:dyDescent="0.3">
      <c r="A28" s="48"/>
      <c r="B28" s="49"/>
    </row>
    <row r="29" spans="1:10" s="46" customFormat="1" ht="17.399999999999999" x14ac:dyDescent="0.3">
      <c r="C29" s="50"/>
      <c r="D29" s="51"/>
      <c r="E29" s="50"/>
      <c r="F29" s="51"/>
      <c r="G29" s="52"/>
      <c r="H29" s="52"/>
    </row>
    <row r="30" spans="1:10" s="46" customFormat="1" ht="17.399999999999999" x14ac:dyDescent="0.3">
      <c r="C30" s="50"/>
      <c r="D30" s="51"/>
      <c r="E30" s="50"/>
      <c r="F30" s="51"/>
      <c r="G30" s="52"/>
      <c r="H30" s="52"/>
    </row>
    <row r="31" spans="1:10" s="46" customFormat="1" ht="17.399999999999999" x14ac:dyDescent="0.3">
      <c r="C31" s="50"/>
      <c r="D31" s="51"/>
      <c r="E31" s="50"/>
      <c r="F31" s="51"/>
      <c r="G31" s="52"/>
      <c r="H31" s="52"/>
    </row>
    <row r="32" spans="1:10" s="46" customFormat="1" ht="17.399999999999999" hidden="1" x14ac:dyDescent="0.3">
      <c r="C32" s="50"/>
      <c r="D32" s="51"/>
      <c r="E32" s="50"/>
      <c r="F32" s="51"/>
      <c r="G32" s="52"/>
      <c r="H32" s="52"/>
    </row>
    <row r="33" spans="1:4" s="46" customFormat="1" x14ac:dyDescent="0.3">
      <c r="A33" s="37"/>
      <c r="B33" s="37"/>
      <c r="C33" s="48"/>
      <c r="D33" s="48"/>
    </row>
    <row r="34" spans="1:4" s="46" customFormat="1" x14ac:dyDescent="0.3">
      <c r="A34" s="37"/>
      <c r="B34" s="37"/>
      <c r="C34" s="37"/>
      <c r="D34" s="37"/>
    </row>
    <row r="35" spans="1:4" s="46" customFormat="1" x14ac:dyDescent="0.3">
      <c r="A35" s="37"/>
      <c r="B35" s="37"/>
      <c r="C35" s="37"/>
      <c r="D35" s="37"/>
    </row>
    <row r="36" spans="1:4" x14ac:dyDescent="0.2">
      <c r="B36" s="48"/>
      <c r="C36" s="48"/>
      <c r="D36" s="48"/>
    </row>
  </sheetData>
  <mergeCells count="7">
    <mergeCell ref="A27:B27"/>
    <mergeCell ref="A2:J2"/>
    <mergeCell ref="A3:J3"/>
    <mergeCell ref="A4:J4"/>
    <mergeCell ref="A5:J5"/>
    <mergeCell ref="A9:B9"/>
    <mergeCell ref="B23:J23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расходы!Область_печати</vt:lpstr>
      <vt:lpstr>'Резервный фонд'!Область_печати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Смородина Татьяна Ильинична</dc:creator>
  <cp:lastModifiedBy>Бородина Оксана Сергеевна</cp:lastModifiedBy>
  <cp:lastPrinted>2025-07-22T11:56:04Z</cp:lastPrinted>
  <dcterms:created xsi:type="dcterms:W3CDTF">2025-07-21T12:19:15Z</dcterms:created>
  <dcterms:modified xsi:type="dcterms:W3CDTF">2025-07-30T01:31:43Z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